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1 Švrčková\2026 celoplošky\rozpočty\"/>
    </mc:Choice>
  </mc:AlternateContent>
  <xr:revisionPtr revIDLastSave="0" documentId="13_ncr:1_{7AAA5613-0CC4-4A87-B888-BA9B9F3FDCAF}" xr6:coauthVersionLast="47" xr6:coauthVersionMax="47" xr10:uidLastSave="{00000000-0000-0000-0000-000000000000}"/>
  <bookViews>
    <workbookView xWindow="3465" yWindow="330" windowWidth="22155" windowHeight="14430" activeTab="3" xr2:uid="{00000000-000D-0000-FFFF-FFFF00000000}"/>
  </bookViews>
  <sheets>
    <sheet name="Stavební rozpočet - součet" sheetId="1" r:id="rId1"/>
    <sheet name="Krycí list rozpočtu" sheetId="2" r:id="rId2"/>
    <sheet name="VORN" sheetId="3" state="hidden" r:id="rId3"/>
    <sheet name="Stavební rozpočet" sheetId="4" r:id="rId4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4" l="1"/>
  <c r="AL17" i="4" s="1"/>
  <c r="BJ260" i="4"/>
  <c r="BF260" i="4"/>
  <c r="BD260" i="4"/>
  <c r="AP260" i="4"/>
  <c r="AO260" i="4"/>
  <c r="AK260" i="4"/>
  <c r="AJ260" i="4"/>
  <c r="AH260" i="4"/>
  <c r="AG260" i="4"/>
  <c r="AF260" i="4"/>
  <c r="AE260" i="4"/>
  <c r="AD260" i="4"/>
  <c r="AC260" i="4"/>
  <c r="AB260" i="4"/>
  <c r="Z260" i="4"/>
  <c r="I260" i="4"/>
  <c r="AL260" i="4" s="1"/>
  <c r="BJ258" i="4"/>
  <c r="BF258" i="4"/>
  <c r="BD258" i="4"/>
  <c r="AP258" i="4"/>
  <c r="AO258" i="4"/>
  <c r="AK258" i="4"/>
  <c r="AJ258" i="4"/>
  <c r="AH258" i="4"/>
  <c r="AG258" i="4"/>
  <c r="AF258" i="4"/>
  <c r="AE258" i="4"/>
  <c r="AD258" i="4"/>
  <c r="AC258" i="4"/>
  <c r="AB258" i="4"/>
  <c r="Z258" i="4"/>
  <c r="I258" i="4"/>
  <c r="AL258" i="4" s="1"/>
  <c r="BJ256" i="4"/>
  <c r="BF256" i="4"/>
  <c r="BD256" i="4"/>
  <c r="AP256" i="4"/>
  <c r="AO256" i="4"/>
  <c r="AK256" i="4"/>
  <c r="AJ256" i="4"/>
  <c r="AH256" i="4"/>
  <c r="AG256" i="4"/>
  <c r="AF256" i="4"/>
  <c r="AE256" i="4"/>
  <c r="AD256" i="4"/>
  <c r="AC256" i="4"/>
  <c r="AB256" i="4"/>
  <c r="Z256" i="4"/>
  <c r="I256" i="4"/>
  <c r="AL256" i="4" s="1"/>
  <c r="BJ254" i="4"/>
  <c r="BF254" i="4"/>
  <c r="BD254" i="4"/>
  <c r="AP254" i="4"/>
  <c r="AO254" i="4"/>
  <c r="AK254" i="4"/>
  <c r="AJ254" i="4"/>
  <c r="AH254" i="4"/>
  <c r="AG254" i="4"/>
  <c r="AF254" i="4"/>
  <c r="AE254" i="4"/>
  <c r="AD254" i="4"/>
  <c r="AC254" i="4"/>
  <c r="AB254" i="4"/>
  <c r="Z254" i="4"/>
  <c r="I254" i="4"/>
  <c r="BJ252" i="4"/>
  <c r="Z252" i="4" s="1"/>
  <c r="BF252" i="4"/>
  <c r="BD252" i="4"/>
  <c r="AP252" i="4"/>
  <c r="AO252" i="4"/>
  <c r="AL252" i="4"/>
  <c r="AK252" i="4"/>
  <c r="AJ252" i="4"/>
  <c r="AH252" i="4"/>
  <c r="AG252" i="4"/>
  <c r="AF252" i="4"/>
  <c r="AE252" i="4"/>
  <c r="AD252" i="4"/>
  <c r="AC252" i="4"/>
  <c r="AB252" i="4"/>
  <c r="BJ239" i="4"/>
  <c r="BF239" i="4"/>
  <c r="BD239" i="4"/>
  <c r="AP239" i="4"/>
  <c r="AO239" i="4"/>
  <c r="AK239" i="4"/>
  <c r="AJ239" i="4"/>
  <c r="AH239" i="4"/>
  <c r="AG239" i="4"/>
  <c r="AF239" i="4"/>
  <c r="AE239" i="4"/>
  <c r="AD239" i="4"/>
  <c r="AC239" i="4"/>
  <c r="AB239" i="4"/>
  <c r="Z239" i="4"/>
  <c r="I239" i="4"/>
  <c r="AL239" i="4" s="1"/>
  <c r="BJ237" i="4"/>
  <c r="BF237" i="4"/>
  <c r="BD237" i="4"/>
  <c r="AP237" i="4"/>
  <c r="AO237" i="4"/>
  <c r="AK237" i="4"/>
  <c r="AJ237" i="4"/>
  <c r="AH237" i="4"/>
  <c r="AG237" i="4"/>
  <c r="AF237" i="4"/>
  <c r="AE237" i="4"/>
  <c r="AD237" i="4"/>
  <c r="AC237" i="4"/>
  <c r="AB237" i="4"/>
  <c r="Z237" i="4"/>
  <c r="I237" i="4"/>
  <c r="AL237" i="4" s="1"/>
  <c r="BJ234" i="4"/>
  <c r="BF234" i="4"/>
  <c r="BD234" i="4"/>
  <c r="AP234" i="4"/>
  <c r="AO234" i="4"/>
  <c r="AK234" i="4"/>
  <c r="AT222" i="4" s="1"/>
  <c r="AJ234" i="4"/>
  <c r="AS222" i="4" s="1"/>
  <c r="AH234" i="4"/>
  <c r="AG234" i="4"/>
  <c r="AF234" i="4"/>
  <c r="AE234" i="4"/>
  <c r="AD234" i="4"/>
  <c r="Z234" i="4"/>
  <c r="I234" i="4"/>
  <c r="AL234" i="4" s="1"/>
  <c r="BJ223" i="4"/>
  <c r="BF223" i="4"/>
  <c r="BD223" i="4"/>
  <c r="AP223" i="4"/>
  <c r="AO223" i="4"/>
  <c r="AK223" i="4"/>
  <c r="AJ223" i="4"/>
  <c r="AH223" i="4"/>
  <c r="AG223" i="4"/>
  <c r="AF223" i="4"/>
  <c r="AE223" i="4"/>
  <c r="AD223" i="4"/>
  <c r="Z223" i="4"/>
  <c r="I223" i="4"/>
  <c r="AL223" i="4" s="1"/>
  <c r="I222" i="4"/>
  <c r="G25" i="1" s="1"/>
  <c r="I25" i="1" s="1"/>
  <c r="BJ221" i="4"/>
  <c r="BF221" i="4"/>
  <c r="BD221" i="4"/>
  <c r="AP221" i="4"/>
  <c r="AO221" i="4"/>
  <c r="AK221" i="4"/>
  <c r="AJ221" i="4"/>
  <c r="AH221" i="4"/>
  <c r="AG221" i="4"/>
  <c r="AF221" i="4"/>
  <c r="AE221" i="4"/>
  <c r="AD221" i="4"/>
  <c r="Z221" i="4"/>
  <c r="I221" i="4"/>
  <c r="AL221" i="4" s="1"/>
  <c r="BJ219" i="4"/>
  <c r="BF219" i="4"/>
  <c r="BD219" i="4"/>
  <c r="AP219" i="4"/>
  <c r="AO219" i="4"/>
  <c r="AK219" i="4"/>
  <c r="AJ219" i="4"/>
  <c r="AH219" i="4"/>
  <c r="AG219" i="4"/>
  <c r="AF219" i="4"/>
  <c r="AE219" i="4"/>
  <c r="AD219" i="4"/>
  <c r="Z219" i="4"/>
  <c r="I219" i="4"/>
  <c r="AL219" i="4" s="1"/>
  <c r="BJ217" i="4"/>
  <c r="BF217" i="4"/>
  <c r="BD217" i="4"/>
  <c r="AP217" i="4"/>
  <c r="AO217" i="4"/>
  <c r="AK217" i="4"/>
  <c r="AJ217" i="4"/>
  <c r="AH217" i="4"/>
  <c r="AG217" i="4"/>
  <c r="AF217" i="4"/>
  <c r="AE217" i="4"/>
  <c r="AD217" i="4"/>
  <c r="Z217" i="4"/>
  <c r="I217" i="4"/>
  <c r="AL217" i="4" s="1"/>
  <c r="BJ215" i="4"/>
  <c r="BF215" i="4"/>
  <c r="BD215" i="4"/>
  <c r="AP215" i="4"/>
  <c r="AO215" i="4"/>
  <c r="AK215" i="4"/>
  <c r="AJ215" i="4"/>
  <c r="AH215" i="4"/>
  <c r="AG215" i="4"/>
  <c r="AF215" i="4"/>
  <c r="AE215" i="4"/>
  <c r="AD215" i="4"/>
  <c r="Z215" i="4"/>
  <c r="I215" i="4"/>
  <c r="AL215" i="4" s="1"/>
  <c r="BJ210" i="4"/>
  <c r="BF210" i="4"/>
  <c r="BD210" i="4"/>
  <c r="AP210" i="4"/>
  <c r="AO210" i="4"/>
  <c r="AK210" i="4"/>
  <c r="AJ210" i="4"/>
  <c r="AH210" i="4"/>
  <c r="AG210" i="4"/>
  <c r="AF210" i="4"/>
  <c r="AE210" i="4"/>
  <c r="AD210" i="4"/>
  <c r="Z210" i="4"/>
  <c r="I210" i="4"/>
  <c r="I201" i="4" s="1"/>
  <c r="G24" i="1" s="1"/>
  <c r="I24" i="1" s="1"/>
  <c r="BJ207" i="4"/>
  <c r="BF207" i="4"/>
  <c r="BD207" i="4"/>
  <c r="AP207" i="4"/>
  <c r="AO207" i="4"/>
  <c r="AK207" i="4"/>
  <c r="AJ207" i="4"/>
  <c r="AS201" i="4" s="1"/>
  <c r="AH207" i="4"/>
  <c r="AG207" i="4"/>
  <c r="AF207" i="4"/>
  <c r="AE207" i="4"/>
  <c r="AD207" i="4"/>
  <c r="Z207" i="4"/>
  <c r="I207" i="4"/>
  <c r="AL207" i="4" s="1"/>
  <c r="BJ202" i="4"/>
  <c r="BF202" i="4"/>
  <c r="BD202" i="4"/>
  <c r="AP202" i="4"/>
  <c r="AO202" i="4"/>
  <c r="AK202" i="4"/>
  <c r="AJ202" i="4"/>
  <c r="AH202" i="4"/>
  <c r="AG202" i="4"/>
  <c r="AF202" i="4"/>
  <c r="AE202" i="4"/>
  <c r="AD202" i="4"/>
  <c r="Z202" i="4"/>
  <c r="I202" i="4"/>
  <c r="AL202" i="4" s="1"/>
  <c r="BJ200" i="4"/>
  <c r="BF200" i="4"/>
  <c r="BD200" i="4"/>
  <c r="AP200" i="4"/>
  <c r="AO200" i="4"/>
  <c r="AK200" i="4"/>
  <c r="AJ200" i="4"/>
  <c r="AH200" i="4"/>
  <c r="AG200" i="4"/>
  <c r="AF200" i="4"/>
  <c r="AE200" i="4"/>
  <c r="AD200" i="4"/>
  <c r="Z200" i="4"/>
  <c r="I200" i="4"/>
  <c r="AL200" i="4" s="1"/>
  <c r="BJ199" i="4"/>
  <c r="BF199" i="4"/>
  <c r="BD199" i="4"/>
  <c r="AP199" i="4"/>
  <c r="AO199" i="4"/>
  <c r="AK199" i="4"/>
  <c r="AT195" i="4" s="1"/>
  <c r="AJ199" i="4"/>
  <c r="AH199" i="4"/>
  <c r="AG199" i="4"/>
  <c r="AF199" i="4"/>
  <c r="AE199" i="4"/>
  <c r="AD199" i="4"/>
  <c r="Z199" i="4"/>
  <c r="I199" i="4"/>
  <c r="BJ198" i="4"/>
  <c r="BF198" i="4"/>
  <c r="BD198" i="4"/>
  <c r="AP198" i="4"/>
  <c r="AO198" i="4"/>
  <c r="AK198" i="4"/>
  <c r="AJ198" i="4"/>
  <c r="AH198" i="4"/>
  <c r="AG198" i="4"/>
  <c r="AF198" i="4"/>
  <c r="AE198" i="4"/>
  <c r="AD198" i="4"/>
  <c r="Z198" i="4"/>
  <c r="I198" i="4"/>
  <c r="AL198" i="4" s="1"/>
  <c r="BJ197" i="4"/>
  <c r="BF197" i="4"/>
  <c r="BD197" i="4"/>
  <c r="AP197" i="4"/>
  <c r="AO197" i="4"/>
  <c r="AK197" i="4"/>
  <c r="AJ197" i="4"/>
  <c r="AH197" i="4"/>
  <c r="AG197" i="4"/>
  <c r="AF197" i="4"/>
  <c r="AE197" i="4"/>
  <c r="AD197" i="4"/>
  <c r="Z197" i="4"/>
  <c r="I197" i="4"/>
  <c r="AL197" i="4" s="1"/>
  <c r="BJ196" i="4"/>
  <c r="BF196" i="4"/>
  <c r="BD196" i="4"/>
  <c r="AP196" i="4"/>
  <c r="AO196" i="4"/>
  <c r="AK196" i="4"/>
  <c r="AJ196" i="4"/>
  <c r="AH196" i="4"/>
  <c r="AG196" i="4"/>
  <c r="AF196" i="4"/>
  <c r="AE196" i="4"/>
  <c r="AD196" i="4"/>
  <c r="Z196" i="4"/>
  <c r="I196" i="4"/>
  <c r="AL196" i="4" s="1"/>
  <c r="BJ190" i="4"/>
  <c r="BF190" i="4"/>
  <c r="BD190" i="4"/>
  <c r="AP190" i="4"/>
  <c r="AO190" i="4"/>
  <c r="AK190" i="4"/>
  <c r="AJ190" i="4"/>
  <c r="AH190" i="4"/>
  <c r="AG190" i="4"/>
  <c r="AF190" i="4"/>
  <c r="AE190" i="4"/>
  <c r="AD190" i="4"/>
  <c r="Z190" i="4"/>
  <c r="I190" i="4"/>
  <c r="AL190" i="4" s="1"/>
  <c r="BJ184" i="4"/>
  <c r="BF184" i="4"/>
  <c r="BD184" i="4"/>
  <c r="AP184" i="4"/>
  <c r="AO184" i="4"/>
  <c r="AK184" i="4"/>
  <c r="AJ184" i="4"/>
  <c r="AH184" i="4"/>
  <c r="AG184" i="4"/>
  <c r="AF184" i="4"/>
  <c r="AE184" i="4"/>
  <c r="AD184" i="4"/>
  <c r="Z184" i="4"/>
  <c r="I184" i="4"/>
  <c r="AL184" i="4" s="1"/>
  <c r="BJ181" i="4"/>
  <c r="BF181" i="4"/>
  <c r="BD181" i="4"/>
  <c r="AP181" i="4"/>
  <c r="AO181" i="4"/>
  <c r="AK181" i="4"/>
  <c r="AJ181" i="4"/>
  <c r="AH181" i="4"/>
  <c r="AG181" i="4"/>
  <c r="AF181" i="4"/>
  <c r="AE181" i="4"/>
  <c r="AD181" i="4"/>
  <c r="Z181" i="4"/>
  <c r="I181" i="4"/>
  <c r="AL181" i="4" s="1"/>
  <c r="BJ180" i="4"/>
  <c r="BF180" i="4"/>
  <c r="BD180" i="4"/>
  <c r="AP180" i="4"/>
  <c r="AO180" i="4"/>
  <c r="AK180" i="4"/>
  <c r="AJ180" i="4"/>
  <c r="AH180" i="4"/>
  <c r="AG180" i="4"/>
  <c r="AF180" i="4"/>
  <c r="AE180" i="4"/>
  <c r="AD180" i="4"/>
  <c r="Z180" i="4"/>
  <c r="I180" i="4"/>
  <c r="AL180" i="4" s="1"/>
  <c r="BJ176" i="4"/>
  <c r="BF176" i="4"/>
  <c r="BD176" i="4"/>
  <c r="AP176" i="4"/>
  <c r="AO176" i="4"/>
  <c r="AK176" i="4"/>
  <c r="AJ176" i="4"/>
  <c r="AH176" i="4"/>
  <c r="AG176" i="4"/>
  <c r="AF176" i="4"/>
  <c r="AE176" i="4"/>
  <c r="AD176" i="4"/>
  <c r="Z176" i="4"/>
  <c r="I176" i="4"/>
  <c r="AL176" i="4" s="1"/>
  <c r="BJ165" i="4"/>
  <c r="BF165" i="4"/>
  <c r="BD165" i="4"/>
  <c r="AP165" i="4"/>
  <c r="AO165" i="4"/>
  <c r="AK165" i="4"/>
  <c r="AJ165" i="4"/>
  <c r="AS164" i="4" s="1"/>
  <c r="AH165" i="4"/>
  <c r="AG165" i="4"/>
  <c r="AF165" i="4"/>
  <c r="AE165" i="4"/>
  <c r="AD165" i="4"/>
  <c r="Z165" i="4"/>
  <c r="I165" i="4"/>
  <c r="AL165" i="4" s="1"/>
  <c r="AT164" i="4"/>
  <c r="BJ163" i="4"/>
  <c r="BF163" i="4"/>
  <c r="BD163" i="4"/>
  <c r="AP163" i="4"/>
  <c r="AO163" i="4"/>
  <c r="AK163" i="4"/>
  <c r="AJ163" i="4"/>
  <c r="AH163" i="4"/>
  <c r="AG163" i="4"/>
  <c r="AF163" i="4"/>
  <c r="AE163" i="4"/>
  <c r="AD163" i="4"/>
  <c r="Z163" i="4"/>
  <c r="I163" i="4"/>
  <c r="AL163" i="4" s="1"/>
  <c r="BJ157" i="4"/>
  <c r="BF157" i="4"/>
  <c r="BD157" i="4"/>
  <c r="AP157" i="4"/>
  <c r="AO157" i="4"/>
  <c r="AK157" i="4"/>
  <c r="AJ157" i="4"/>
  <c r="AH157" i="4"/>
  <c r="AG157" i="4"/>
  <c r="AF157" i="4"/>
  <c r="AE157" i="4"/>
  <c r="AD157" i="4"/>
  <c r="Z157" i="4"/>
  <c r="I157" i="4"/>
  <c r="AL157" i="4" s="1"/>
  <c r="BJ154" i="4"/>
  <c r="BF154" i="4"/>
  <c r="BD154" i="4"/>
  <c r="AP154" i="4"/>
  <c r="AO154" i="4"/>
  <c r="AK154" i="4"/>
  <c r="AJ154" i="4"/>
  <c r="AS152" i="4" s="1"/>
  <c r="AH154" i="4"/>
  <c r="AG154" i="4"/>
  <c r="AF154" i="4"/>
  <c r="AE154" i="4"/>
  <c r="AD154" i="4"/>
  <c r="Z154" i="4"/>
  <c r="I154" i="4"/>
  <c r="AL154" i="4" s="1"/>
  <c r="BJ153" i="4"/>
  <c r="BF153" i="4"/>
  <c r="BD153" i="4"/>
  <c r="AP153" i="4"/>
  <c r="AO153" i="4"/>
  <c r="AK153" i="4"/>
  <c r="AJ153" i="4"/>
  <c r="AH153" i="4"/>
  <c r="AG153" i="4"/>
  <c r="AF153" i="4"/>
  <c r="AE153" i="4"/>
  <c r="AD153" i="4"/>
  <c r="Z153" i="4"/>
  <c r="I153" i="4"/>
  <c r="BJ133" i="4"/>
  <c r="BF133" i="4"/>
  <c r="BD133" i="4"/>
  <c r="AP133" i="4"/>
  <c r="AO133" i="4"/>
  <c r="AK133" i="4"/>
  <c r="AJ133" i="4"/>
  <c r="AH133" i="4"/>
  <c r="AG133" i="4"/>
  <c r="AF133" i="4"/>
  <c r="AE133" i="4"/>
  <c r="AD133" i="4"/>
  <c r="Z133" i="4"/>
  <c r="I133" i="4"/>
  <c r="AL133" i="4" s="1"/>
  <c r="BJ130" i="4"/>
  <c r="BF130" i="4"/>
  <c r="BD130" i="4"/>
  <c r="AP130" i="4"/>
  <c r="AO130" i="4"/>
  <c r="AK130" i="4"/>
  <c r="AJ130" i="4"/>
  <c r="AH130" i="4"/>
  <c r="AG130" i="4"/>
  <c r="AF130" i="4"/>
  <c r="AE130" i="4"/>
  <c r="AD130" i="4"/>
  <c r="Z130" i="4"/>
  <c r="I130" i="4"/>
  <c r="AL130" i="4" s="1"/>
  <c r="BJ125" i="4"/>
  <c r="BF125" i="4"/>
  <c r="BD125" i="4"/>
  <c r="AP125" i="4"/>
  <c r="AO125" i="4"/>
  <c r="AK125" i="4"/>
  <c r="AJ125" i="4"/>
  <c r="AH125" i="4"/>
  <c r="AG125" i="4"/>
  <c r="AF125" i="4"/>
  <c r="AE125" i="4"/>
  <c r="AD125" i="4"/>
  <c r="Z125" i="4"/>
  <c r="I125" i="4"/>
  <c r="AL125" i="4" s="1"/>
  <c r="BJ124" i="4"/>
  <c r="BF124" i="4"/>
  <c r="BD124" i="4"/>
  <c r="AP124" i="4"/>
  <c r="AO124" i="4"/>
  <c r="AK124" i="4"/>
  <c r="AJ124" i="4"/>
  <c r="AS120" i="4" s="1"/>
  <c r="AH124" i="4"/>
  <c r="AG124" i="4"/>
  <c r="AF124" i="4"/>
  <c r="AE124" i="4"/>
  <c r="AD124" i="4"/>
  <c r="Z124" i="4"/>
  <c r="I124" i="4"/>
  <c r="AL124" i="4" s="1"/>
  <c r="BJ121" i="4"/>
  <c r="BF121" i="4"/>
  <c r="BD121" i="4"/>
  <c r="AP121" i="4"/>
  <c r="AO121" i="4"/>
  <c r="AK121" i="4"/>
  <c r="AT120" i="4" s="1"/>
  <c r="AJ121" i="4"/>
  <c r="AH121" i="4"/>
  <c r="AG121" i="4"/>
  <c r="AF121" i="4"/>
  <c r="AE121" i="4"/>
  <c r="AD121" i="4"/>
  <c r="Z121" i="4"/>
  <c r="I121" i="4"/>
  <c r="AL121" i="4" s="1"/>
  <c r="BJ118" i="4"/>
  <c r="BF118" i="4"/>
  <c r="BD118" i="4"/>
  <c r="AP118" i="4"/>
  <c r="AO118" i="4"/>
  <c r="AK118" i="4"/>
  <c r="AJ118" i="4"/>
  <c r="AH118" i="4"/>
  <c r="AG118" i="4"/>
  <c r="AF118" i="4"/>
  <c r="AE118" i="4"/>
  <c r="AD118" i="4"/>
  <c r="Z118" i="4"/>
  <c r="I118" i="4"/>
  <c r="AL118" i="4" s="1"/>
  <c r="AU117" i="4" s="1"/>
  <c r="AT117" i="4"/>
  <c r="AS117" i="4"/>
  <c r="I117" i="4"/>
  <c r="BJ114" i="4"/>
  <c r="BF114" i="4"/>
  <c r="BD114" i="4"/>
  <c r="AP114" i="4"/>
  <c r="AO114" i="4"/>
  <c r="AK114" i="4"/>
  <c r="AJ114" i="4"/>
  <c r="AH114" i="4"/>
  <c r="AG114" i="4"/>
  <c r="AF114" i="4"/>
  <c r="AE114" i="4"/>
  <c r="AD114" i="4"/>
  <c r="Z114" i="4"/>
  <c r="I114" i="4"/>
  <c r="AL114" i="4" s="1"/>
  <c r="AU113" i="4" s="1"/>
  <c r="AT113" i="4"/>
  <c r="AS113" i="4"/>
  <c r="I113" i="4"/>
  <c r="BJ112" i="4"/>
  <c r="BF112" i="4"/>
  <c r="BD112" i="4"/>
  <c r="AP112" i="4"/>
  <c r="AO112" i="4"/>
  <c r="AK112" i="4"/>
  <c r="AJ112" i="4"/>
  <c r="AH112" i="4"/>
  <c r="AG112" i="4"/>
  <c r="AF112" i="4"/>
  <c r="AE112" i="4"/>
  <c r="AD112" i="4"/>
  <c r="Z112" i="4"/>
  <c r="I112" i="4"/>
  <c r="AL112" i="4" s="1"/>
  <c r="AU111" i="4" s="1"/>
  <c r="AT111" i="4"/>
  <c r="AS111" i="4"/>
  <c r="I111" i="4"/>
  <c r="G17" i="1" s="1"/>
  <c r="I17" i="1" s="1"/>
  <c r="BJ110" i="4"/>
  <c r="BF110" i="4"/>
  <c r="BD110" i="4"/>
  <c r="AP110" i="4"/>
  <c r="AO110" i="4"/>
  <c r="AK110" i="4"/>
  <c r="AJ110" i="4"/>
  <c r="AH110" i="4"/>
  <c r="AG110" i="4"/>
  <c r="AF110" i="4"/>
  <c r="AE110" i="4"/>
  <c r="AD110" i="4"/>
  <c r="Z110" i="4"/>
  <c r="I110" i="4"/>
  <c r="AL110" i="4" s="1"/>
  <c r="BJ108" i="4"/>
  <c r="BF108" i="4"/>
  <c r="BD108" i="4"/>
  <c r="AP108" i="4"/>
  <c r="AO108" i="4"/>
  <c r="AK108" i="4"/>
  <c r="AJ108" i="4"/>
  <c r="AS104" i="4" s="1"/>
  <c r="AH108" i="4"/>
  <c r="AG108" i="4"/>
  <c r="AF108" i="4"/>
  <c r="AE108" i="4"/>
  <c r="AD108" i="4"/>
  <c r="Z108" i="4"/>
  <c r="I108" i="4"/>
  <c r="AL108" i="4" s="1"/>
  <c r="BJ105" i="4"/>
  <c r="BF105" i="4"/>
  <c r="BD105" i="4"/>
  <c r="AP105" i="4"/>
  <c r="AO105" i="4"/>
  <c r="AK105" i="4"/>
  <c r="AT104" i="4" s="1"/>
  <c r="AJ105" i="4"/>
  <c r="AH105" i="4"/>
  <c r="AG105" i="4"/>
  <c r="AF105" i="4"/>
  <c r="AE105" i="4"/>
  <c r="AD105" i="4"/>
  <c r="Z105" i="4"/>
  <c r="I105" i="4"/>
  <c r="BJ102" i="4"/>
  <c r="BF102" i="4"/>
  <c r="BD102" i="4"/>
  <c r="AP102" i="4"/>
  <c r="AO102" i="4"/>
  <c r="AK102" i="4"/>
  <c r="AT101" i="4" s="1"/>
  <c r="AJ102" i="4"/>
  <c r="AH102" i="4"/>
  <c r="AG102" i="4"/>
  <c r="AF102" i="4"/>
  <c r="AE102" i="4"/>
  <c r="AD102" i="4"/>
  <c r="Z102" i="4"/>
  <c r="I102" i="4"/>
  <c r="AS101" i="4"/>
  <c r="BJ99" i="4"/>
  <c r="BF99" i="4"/>
  <c r="BD99" i="4"/>
  <c r="AP99" i="4"/>
  <c r="AO99" i="4"/>
  <c r="AK99" i="4"/>
  <c r="AJ99" i="4"/>
  <c r="AH99" i="4"/>
  <c r="AG99" i="4"/>
  <c r="AF99" i="4"/>
  <c r="AE99" i="4"/>
  <c r="AD99" i="4"/>
  <c r="Z99" i="4"/>
  <c r="I99" i="4"/>
  <c r="BJ96" i="4"/>
  <c r="BF96" i="4"/>
  <c r="BD96" i="4"/>
  <c r="AP96" i="4"/>
  <c r="AO96" i="4"/>
  <c r="AW96" i="4" s="1"/>
  <c r="AK96" i="4"/>
  <c r="AJ96" i="4"/>
  <c r="AH96" i="4"/>
  <c r="AG96" i="4"/>
  <c r="AF96" i="4"/>
  <c r="AE96" i="4"/>
  <c r="AD96" i="4"/>
  <c r="Z96" i="4"/>
  <c r="I96" i="4"/>
  <c r="AL96" i="4" s="1"/>
  <c r="BJ93" i="4"/>
  <c r="BF93" i="4"/>
  <c r="BD93" i="4"/>
  <c r="AP93" i="4"/>
  <c r="AO93" i="4"/>
  <c r="AK93" i="4"/>
  <c r="AT89" i="4" s="1"/>
  <c r="AJ93" i="4"/>
  <c r="AS89" i="4" s="1"/>
  <c r="AH93" i="4"/>
  <c r="AG93" i="4"/>
  <c r="AF93" i="4"/>
  <c r="AE93" i="4"/>
  <c r="AD93" i="4"/>
  <c r="Z93" i="4"/>
  <c r="I93" i="4"/>
  <c r="AL93" i="4" s="1"/>
  <c r="BJ90" i="4"/>
  <c r="BF90" i="4"/>
  <c r="BD90" i="4"/>
  <c r="AP90" i="4"/>
  <c r="AO90" i="4"/>
  <c r="AK90" i="4"/>
  <c r="AJ90" i="4"/>
  <c r="AH90" i="4"/>
  <c r="AG90" i="4"/>
  <c r="AF90" i="4"/>
  <c r="AE90" i="4"/>
  <c r="AD90" i="4"/>
  <c r="Z90" i="4"/>
  <c r="I90" i="4"/>
  <c r="AL90" i="4" s="1"/>
  <c r="I89" i="4"/>
  <c r="G13" i="1" s="1"/>
  <c r="I13" i="1" s="1"/>
  <c r="BJ85" i="4"/>
  <c r="BF85" i="4"/>
  <c r="BD85" i="4"/>
  <c r="AP85" i="4"/>
  <c r="AO85" i="4"/>
  <c r="AK85" i="4"/>
  <c r="AJ85" i="4"/>
  <c r="AH85" i="4"/>
  <c r="AG85" i="4"/>
  <c r="AF85" i="4"/>
  <c r="AE85" i="4"/>
  <c r="AD85" i="4"/>
  <c r="Z85" i="4"/>
  <c r="I85" i="4"/>
  <c r="AL85" i="4" s="1"/>
  <c r="BJ82" i="4"/>
  <c r="BF82" i="4"/>
  <c r="BD82" i="4"/>
  <c r="AP82" i="4"/>
  <c r="AO82" i="4"/>
  <c r="AK82" i="4"/>
  <c r="AJ82" i="4"/>
  <c r="AH82" i="4"/>
  <c r="AG82" i="4"/>
  <c r="AF82" i="4"/>
  <c r="AE82" i="4"/>
  <c r="AD82" i="4"/>
  <c r="Z82" i="4"/>
  <c r="I82" i="4"/>
  <c r="AL82" i="4" s="1"/>
  <c r="BJ79" i="4"/>
  <c r="BF79" i="4"/>
  <c r="BD79" i="4"/>
  <c r="AP79" i="4"/>
  <c r="AO79" i="4"/>
  <c r="AK79" i="4"/>
  <c r="AJ79" i="4"/>
  <c r="AH79" i="4"/>
  <c r="AG79" i="4"/>
  <c r="AF79" i="4"/>
  <c r="AE79" i="4"/>
  <c r="AD79" i="4"/>
  <c r="Z79" i="4"/>
  <c r="I79" i="4"/>
  <c r="AL79" i="4" s="1"/>
  <c r="BJ70" i="4"/>
  <c r="BF70" i="4"/>
  <c r="BD70" i="4"/>
  <c r="AP70" i="4"/>
  <c r="AO70" i="4"/>
  <c r="AK70" i="4"/>
  <c r="AJ70" i="4"/>
  <c r="AH70" i="4"/>
  <c r="AG70" i="4"/>
  <c r="AF70" i="4"/>
  <c r="AE70" i="4"/>
  <c r="AD70" i="4"/>
  <c r="Z70" i="4"/>
  <c r="I70" i="4"/>
  <c r="AL70" i="4" s="1"/>
  <c r="BJ66" i="4"/>
  <c r="BF66" i="4"/>
  <c r="BD66" i="4"/>
  <c r="AP66" i="4"/>
  <c r="AO66" i="4"/>
  <c r="AK66" i="4"/>
  <c r="AJ66" i="4"/>
  <c r="AH66" i="4"/>
  <c r="AG66" i="4"/>
  <c r="AF66" i="4"/>
  <c r="AE66" i="4"/>
  <c r="AD66" i="4"/>
  <c r="Z66" i="4"/>
  <c r="I66" i="4"/>
  <c r="AL66" i="4" s="1"/>
  <c r="BJ64" i="4"/>
  <c r="BF64" i="4"/>
  <c r="BD64" i="4"/>
  <c r="AP64" i="4"/>
  <c r="AO64" i="4"/>
  <c r="AK64" i="4"/>
  <c r="AJ64" i="4"/>
  <c r="AH64" i="4"/>
  <c r="AG64" i="4"/>
  <c r="AF64" i="4"/>
  <c r="AE64" i="4"/>
  <c r="AD64" i="4"/>
  <c r="Z64" i="4"/>
  <c r="I64" i="4"/>
  <c r="AL64" i="4" s="1"/>
  <c r="BJ57" i="4"/>
  <c r="BF57" i="4"/>
  <c r="BD57" i="4"/>
  <c r="AP57" i="4"/>
  <c r="AO57" i="4"/>
  <c r="AK57" i="4"/>
  <c r="AJ57" i="4"/>
  <c r="AH57" i="4"/>
  <c r="AG57" i="4"/>
  <c r="AF57" i="4"/>
  <c r="AE57" i="4"/>
  <c r="AD57" i="4"/>
  <c r="Z57" i="4"/>
  <c r="I57" i="4"/>
  <c r="AL57" i="4" s="1"/>
  <c r="BJ54" i="4"/>
  <c r="BF54" i="4"/>
  <c r="BD54" i="4"/>
  <c r="AP54" i="4"/>
  <c r="AO54" i="4"/>
  <c r="AK54" i="4"/>
  <c r="AJ54" i="4"/>
  <c r="AH54" i="4"/>
  <c r="AG54" i="4"/>
  <c r="AF54" i="4"/>
  <c r="AE54" i="4"/>
  <c r="AD54" i="4"/>
  <c r="Z54" i="4"/>
  <c r="I54" i="4"/>
  <c r="AL54" i="4" s="1"/>
  <c r="BJ39" i="4"/>
  <c r="BF39" i="4"/>
  <c r="BD39" i="4"/>
  <c r="AP39" i="4"/>
  <c r="AO39" i="4"/>
  <c r="AK39" i="4"/>
  <c r="AJ39" i="4"/>
  <c r="AH39" i="4"/>
  <c r="AG39" i="4"/>
  <c r="AF39" i="4"/>
  <c r="AE39" i="4"/>
  <c r="AD39" i="4"/>
  <c r="Z39" i="4"/>
  <c r="I39" i="4"/>
  <c r="AL39" i="4" s="1"/>
  <c r="BJ36" i="4"/>
  <c r="BF36" i="4"/>
  <c r="BD36" i="4"/>
  <c r="AP36" i="4"/>
  <c r="AO36" i="4"/>
  <c r="AK36" i="4"/>
  <c r="AJ36" i="4"/>
  <c r="AH36" i="4"/>
  <c r="AG36" i="4"/>
  <c r="AF36" i="4"/>
  <c r="AE36" i="4"/>
  <c r="AD36" i="4"/>
  <c r="Z36" i="4"/>
  <c r="I36" i="4"/>
  <c r="AL36" i="4" s="1"/>
  <c r="BJ30" i="4"/>
  <c r="BF30" i="4"/>
  <c r="BD30" i="4"/>
  <c r="AP30" i="4"/>
  <c r="AO30" i="4"/>
  <c r="AK30" i="4"/>
  <c r="AJ30" i="4"/>
  <c r="AH30" i="4"/>
  <c r="AG30" i="4"/>
  <c r="AF30" i="4"/>
  <c r="AE30" i="4"/>
  <c r="AD30" i="4"/>
  <c r="Z30" i="4"/>
  <c r="I30" i="4"/>
  <c r="AL30" i="4" s="1"/>
  <c r="BJ24" i="4"/>
  <c r="BF24" i="4"/>
  <c r="BD24" i="4"/>
  <c r="AP24" i="4"/>
  <c r="AO24" i="4"/>
  <c r="AK24" i="4"/>
  <c r="AJ24" i="4"/>
  <c r="AH24" i="4"/>
  <c r="AG24" i="4"/>
  <c r="AF24" i="4"/>
  <c r="AE24" i="4"/>
  <c r="AD24" i="4"/>
  <c r="Z24" i="4"/>
  <c r="I24" i="4"/>
  <c r="AL24" i="4" s="1"/>
  <c r="BJ21" i="4"/>
  <c r="BF21" i="4"/>
  <c r="BD21" i="4"/>
  <c r="AP21" i="4"/>
  <c r="AO21" i="4"/>
  <c r="AK21" i="4"/>
  <c r="AJ21" i="4"/>
  <c r="AS20" i="4" s="1"/>
  <c r="AH21" i="4"/>
  <c r="AG21" i="4"/>
  <c r="AF21" i="4"/>
  <c r="AE21" i="4"/>
  <c r="AD21" i="4"/>
  <c r="Z21" i="4"/>
  <c r="I21" i="4"/>
  <c r="AL21" i="4" s="1"/>
  <c r="AT20" i="4"/>
  <c r="BJ19" i="4"/>
  <c r="BF19" i="4"/>
  <c r="BD19" i="4"/>
  <c r="AP19" i="4"/>
  <c r="AO19" i="4"/>
  <c r="AK19" i="4"/>
  <c r="AJ19" i="4"/>
  <c r="AH19" i="4"/>
  <c r="AG19" i="4"/>
  <c r="AF19" i="4"/>
  <c r="AE19" i="4"/>
  <c r="AD19" i="4"/>
  <c r="Z19" i="4"/>
  <c r="I19" i="4"/>
  <c r="AL19" i="4" s="1"/>
  <c r="BJ18" i="4"/>
  <c r="BF18" i="4"/>
  <c r="BD18" i="4"/>
  <c r="AP18" i="4"/>
  <c r="AO18" i="4"/>
  <c r="AK18" i="4"/>
  <c r="AJ18" i="4"/>
  <c r="AH18" i="4"/>
  <c r="AG18" i="4"/>
  <c r="AF18" i="4"/>
  <c r="AE18" i="4"/>
  <c r="AD18" i="4"/>
  <c r="Z18" i="4"/>
  <c r="I18" i="4"/>
  <c r="AL18" i="4" s="1"/>
  <c r="BJ17" i="4"/>
  <c r="BF17" i="4"/>
  <c r="BD17" i="4"/>
  <c r="AP17" i="4"/>
  <c r="AO17" i="4"/>
  <c r="AK17" i="4"/>
  <c r="AJ17" i="4"/>
  <c r="AH17" i="4"/>
  <c r="AG17" i="4"/>
  <c r="AF17" i="4"/>
  <c r="AE17" i="4"/>
  <c r="AD17" i="4"/>
  <c r="Z17" i="4"/>
  <c r="BJ16" i="4"/>
  <c r="BF16" i="4"/>
  <c r="BD16" i="4"/>
  <c r="AP16" i="4"/>
  <c r="AO16" i="4"/>
  <c r="AK16" i="4"/>
  <c r="AJ16" i="4"/>
  <c r="AH16" i="4"/>
  <c r="AG16" i="4"/>
  <c r="AF16" i="4"/>
  <c r="AE16" i="4"/>
  <c r="AD16" i="4"/>
  <c r="Z16" i="4"/>
  <c r="I16" i="4"/>
  <c r="AL16" i="4" s="1"/>
  <c r="BJ15" i="4"/>
  <c r="BF15" i="4"/>
  <c r="BD15" i="4"/>
  <c r="AP15" i="4"/>
  <c r="AO15" i="4"/>
  <c r="AK15" i="4"/>
  <c r="AJ15" i="4"/>
  <c r="AH15" i="4"/>
  <c r="AG15" i="4"/>
  <c r="AF15" i="4"/>
  <c r="AE15" i="4"/>
  <c r="AD15" i="4"/>
  <c r="Z15" i="4"/>
  <c r="I15" i="4"/>
  <c r="AL15" i="4" s="1"/>
  <c r="BJ14" i="4"/>
  <c r="BF14" i="4"/>
  <c r="BD14" i="4"/>
  <c r="AP14" i="4"/>
  <c r="AO14" i="4"/>
  <c r="AK14" i="4"/>
  <c r="AJ14" i="4"/>
  <c r="AH14" i="4"/>
  <c r="AG14" i="4"/>
  <c r="AF14" i="4"/>
  <c r="AE14" i="4"/>
  <c r="AD14" i="4"/>
  <c r="Z14" i="4"/>
  <c r="I14" i="4"/>
  <c r="AL14" i="4" s="1"/>
  <c r="BJ13" i="4"/>
  <c r="BF13" i="4"/>
  <c r="BD13" i="4"/>
  <c r="AW13" i="4"/>
  <c r="AP13" i="4"/>
  <c r="AO13" i="4"/>
  <c r="BH13" i="4" s="1"/>
  <c r="AB13" i="4" s="1"/>
  <c r="AK13" i="4"/>
  <c r="AJ13" i="4"/>
  <c r="AH13" i="4"/>
  <c r="AG13" i="4"/>
  <c r="C19" i="2" s="1"/>
  <c r="AF13" i="4"/>
  <c r="AE13" i="4"/>
  <c r="AD13" i="4"/>
  <c r="Z13" i="4"/>
  <c r="I13" i="4"/>
  <c r="AL13" i="4" s="1"/>
  <c r="AU1" i="4"/>
  <c r="AT1" i="4"/>
  <c r="AS1" i="4"/>
  <c r="I35" i="3"/>
  <c r="I36" i="3" s="1"/>
  <c r="I24" i="2" s="1"/>
  <c r="I26" i="3"/>
  <c r="I25" i="3"/>
  <c r="I24" i="3"/>
  <c r="I23" i="3"/>
  <c r="I22" i="3"/>
  <c r="I21" i="3"/>
  <c r="I27" i="3" s="1"/>
  <c r="I17" i="3"/>
  <c r="I16" i="3"/>
  <c r="I15" i="3"/>
  <c r="I18" i="3" s="1"/>
  <c r="F29" i="3" s="1"/>
  <c r="I10" i="3"/>
  <c r="F10" i="3"/>
  <c r="C10" i="3"/>
  <c r="F8" i="3"/>
  <c r="C8" i="3"/>
  <c r="F6" i="3"/>
  <c r="C6" i="3"/>
  <c r="F4" i="3"/>
  <c r="C4" i="3"/>
  <c r="F2" i="3"/>
  <c r="C2" i="3"/>
  <c r="I19" i="2"/>
  <c r="I18" i="2"/>
  <c r="I17" i="2"/>
  <c r="I16" i="2"/>
  <c r="F16" i="2"/>
  <c r="I15" i="2"/>
  <c r="F15" i="2"/>
  <c r="I14" i="2"/>
  <c r="I22" i="2" s="1"/>
  <c r="F14" i="2"/>
  <c r="F22" i="2" s="1"/>
  <c r="I10" i="2"/>
  <c r="F10" i="2"/>
  <c r="C10" i="2"/>
  <c r="F8" i="2"/>
  <c r="C8" i="2"/>
  <c r="F6" i="2"/>
  <c r="C6" i="2"/>
  <c r="F4" i="2"/>
  <c r="C4" i="2"/>
  <c r="F2" i="2"/>
  <c r="C2" i="2"/>
  <c r="G19" i="1"/>
  <c r="I19" i="1" s="1"/>
  <c r="G18" i="1"/>
  <c r="I18" i="1" s="1"/>
  <c r="G8" i="1"/>
  <c r="C8" i="1"/>
  <c r="G6" i="1"/>
  <c r="C6" i="1"/>
  <c r="G4" i="1"/>
  <c r="C4" i="1"/>
  <c r="G2" i="1"/>
  <c r="C2" i="1"/>
  <c r="AS12" i="4" l="1"/>
  <c r="AT95" i="4"/>
  <c r="AT238" i="4"/>
  <c r="AL210" i="4"/>
  <c r="AU201" i="4" s="1"/>
  <c r="AT201" i="4"/>
  <c r="AU222" i="4"/>
  <c r="I120" i="4"/>
  <c r="G20" i="1" s="1"/>
  <c r="I20" i="1" s="1"/>
  <c r="BH96" i="4"/>
  <c r="AB96" i="4" s="1"/>
  <c r="I20" i="4"/>
  <c r="G12" i="1" s="1"/>
  <c r="I12" i="1" s="1"/>
  <c r="AS95" i="4"/>
  <c r="I164" i="4"/>
  <c r="G22" i="1" s="1"/>
  <c r="I22" i="1" s="1"/>
  <c r="AS195" i="4"/>
  <c r="C27" i="2"/>
  <c r="AT12" i="4"/>
  <c r="C16" i="2"/>
  <c r="C17" i="2"/>
  <c r="AS238" i="4"/>
  <c r="C18" i="2"/>
  <c r="C20" i="2"/>
  <c r="C21" i="2"/>
  <c r="I12" i="4"/>
  <c r="G11" i="1" s="1"/>
  <c r="I11" i="1" s="1"/>
  <c r="AU12" i="4"/>
  <c r="C28" i="2"/>
  <c r="F28" i="2" s="1"/>
  <c r="AT152" i="4"/>
  <c r="BI260" i="4"/>
  <c r="AX260" i="4"/>
  <c r="BH260" i="4"/>
  <c r="AW260" i="4"/>
  <c r="AX258" i="4"/>
  <c r="BI258" i="4"/>
  <c r="BH258" i="4"/>
  <c r="AW258" i="4"/>
  <c r="BI256" i="4"/>
  <c r="AX256" i="4"/>
  <c r="BH256" i="4"/>
  <c r="AW256" i="4"/>
  <c r="AX254" i="4"/>
  <c r="BI254" i="4"/>
  <c r="BH254" i="4"/>
  <c r="AW254" i="4"/>
  <c r="AL254" i="4"/>
  <c r="AU238" i="4" s="1"/>
  <c r="I238" i="4"/>
  <c r="G26" i="1" s="1"/>
  <c r="I26" i="1" s="1"/>
  <c r="BI252" i="4"/>
  <c r="AX252" i="4"/>
  <c r="BH252" i="4"/>
  <c r="AW252" i="4"/>
  <c r="BI239" i="4"/>
  <c r="AX239" i="4"/>
  <c r="BH239" i="4"/>
  <c r="AW239" i="4"/>
  <c r="BI237" i="4"/>
  <c r="AX237" i="4"/>
  <c r="BH237" i="4"/>
  <c r="AW237" i="4"/>
  <c r="AX234" i="4"/>
  <c r="BI234" i="4"/>
  <c r="AC234" i="4" s="1"/>
  <c r="BH234" i="4"/>
  <c r="AB234" i="4" s="1"/>
  <c r="AW234" i="4"/>
  <c r="BI223" i="4"/>
  <c r="AC223" i="4" s="1"/>
  <c r="AX223" i="4"/>
  <c r="BH223" i="4"/>
  <c r="AB223" i="4" s="1"/>
  <c r="AW223" i="4"/>
  <c r="BI221" i="4"/>
  <c r="AC221" i="4" s="1"/>
  <c r="AX221" i="4"/>
  <c r="BH221" i="4"/>
  <c r="AB221" i="4" s="1"/>
  <c r="AW221" i="4"/>
  <c r="AX219" i="4"/>
  <c r="BI219" i="4"/>
  <c r="AC219" i="4" s="1"/>
  <c r="AW219" i="4"/>
  <c r="BH219" i="4"/>
  <c r="AB219" i="4" s="1"/>
  <c r="BI217" i="4"/>
  <c r="AC217" i="4" s="1"/>
  <c r="AX217" i="4"/>
  <c r="BH217" i="4"/>
  <c r="AB217" i="4" s="1"/>
  <c r="AW217" i="4"/>
  <c r="BI215" i="4"/>
  <c r="AC215" i="4" s="1"/>
  <c r="AX215" i="4"/>
  <c r="BH215" i="4"/>
  <c r="AB215" i="4" s="1"/>
  <c r="AW215" i="4"/>
  <c r="AX210" i="4"/>
  <c r="BI210" i="4"/>
  <c r="AC210" i="4" s="1"/>
  <c r="AW210" i="4"/>
  <c r="BH210" i="4"/>
  <c r="AB210" i="4" s="1"/>
  <c r="AX207" i="4"/>
  <c r="BI207" i="4"/>
  <c r="AC207" i="4" s="1"/>
  <c r="AW207" i="4"/>
  <c r="BH207" i="4"/>
  <c r="AB207" i="4" s="1"/>
  <c r="AX202" i="4"/>
  <c r="BI202" i="4"/>
  <c r="AC202" i="4" s="1"/>
  <c r="AW202" i="4"/>
  <c r="BH202" i="4"/>
  <c r="AB202" i="4" s="1"/>
  <c r="BI200" i="4"/>
  <c r="AC200" i="4" s="1"/>
  <c r="AX200" i="4"/>
  <c r="BH200" i="4"/>
  <c r="AB200" i="4" s="1"/>
  <c r="AW200" i="4"/>
  <c r="AX199" i="4"/>
  <c r="BI199" i="4"/>
  <c r="AC199" i="4" s="1"/>
  <c r="BH199" i="4"/>
  <c r="AB199" i="4" s="1"/>
  <c r="AW199" i="4"/>
  <c r="AL199" i="4"/>
  <c r="AU195" i="4" s="1"/>
  <c r="I195" i="4"/>
  <c r="G23" i="1" s="1"/>
  <c r="I23" i="1" s="1"/>
  <c r="BI198" i="4"/>
  <c r="AC198" i="4" s="1"/>
  <c r="AX198" i="4"/>
  <c r="BH198" i="4"/>
  <c r="AB198" i="4" s="1"/>
  <c r="AW198" i="4"/>
  <c r="AX197" i="4"/>
  <c r="BI197" i="4"/>
  <c r="AC197" i="4" s="1"/>
  <c r="BH197" i="4"/>
  <c r="AB197" i="4" s="1"/>
  <c r="AW197" i="4"/>
  <c r="BI196" i="4"/>
  <c r="AC196" i="4" s="1"/>
  <c r="AX196" i="4"/>
  <c r="BH196" i="4"/>
  <c r="AB196" i="4" s="1"/>
  <c r="AW196" i="4"/>
  <c r="AX190" i="4"/>
  <c r="BI190" i="4"/>
  <c r="AC190" i="4" s="1"/>
  <c r="BH190" i="4"/>
  <c r="AB190" i="4" s="1"/>
  <c r="AW190" i="4"/>
  <c r="BI184" i="4"/>
  <c r="AC184" i="4" s="1"/>
  <c r="AX184" i="4"/>
  <c r="BH184" i="4"/>
  <c r="AB184" i="4" s="1"/>
  <c r="AW184" i="4"/>
  <c r="AX181" i="4"/>
  <c r="BI181" i="4"/>
  <c r="AC181" i="4" s="1"/>
  <c r="AW181" i="4"/>
  <c r="BH181" i="4"/>
  <c r="AB181" i="4" s="1"/>
  <c r="BI180" i="4"/>
  <c r="AC180" i="4" s="1"/>
  <c r="AX180" i="4"/>
  <c r="AW180" i="4"/>
  <c r="BH180" i="4"/>
  <c r="AB180" i="4" s="1"/>
  <c r="BI176" i="4"/>
  <c r="AC176" i="4" s="1"/>
  <c r="AX176" i="4"/>
  <c r="AW176" i="4"/>
  <c r="BH176" i="4"/>
  <c r="AB176" i="4" s="1"/>
  <c r="AX165" i="4"/>
  <c r="BI165" i="4"/>
  <c r="AC165" i="4" s="1"/>
  <c r="AW165" i="4"/>
  <c r="BH165" i="4"/>
  <c r="AB165" i="4" s="1"/>
  <c r="AX163" i="4"/>
  <c r="BI163" i="4"/>
  <c r="AC163" i="4" s="1"/>
  <c r="AW163" i="4"/>
  <c r="BH163" i="4"/>
  <c r="AB163" i="4" s="1"/>
  <c r="BI157" i="4"/>
  <c r="AC157" i="4" s="1"/>
  <c r="AX157" i="4"/>
  <c r="AW157" i="4"/>
  <c r="BH157" i="4"/>
  <c r="AB157" i="4" s="1"/>
  <c r="BI154" i="4"/>
  <c r="AC154" i="4" s="1"/>
  <c r="AX154" i="4"/>
  <c r="AW154" i="4"/>
  <c r="BH154" i="4"/>
  <c r="AB154" i="4" s="1"/>
  <c r="BI153" i="4"/>
  <c r="AC153" i="4" s="1"/>
  <c r="AX153" i="4"/>
  <c r="AW153" i="4"/>
  <c r="BH153" i="4"/>
  <c r="AB153" i="4" s="1"/>
  <c r="AL153" i="4"/>
  <c r="I152" i="4"/>
  <c r="G21" i="1" s="1"/>
  <c r="I21" i="1" s="1"/>
  <c r="AX133" i="4"/>
  <c r="BI133" i="4"/>
  <c r="AC133" i="4" s="1"/>
  <c r="BH133" i="4"/>
  <c r="AB133" i="4" s="1"/>
  <c r="AW133" i="4"/>
  <c r="BI130" i="4"/>
  <c r="AC130" i="4" s="1"/>
  <c r="AX130" i="4"/>
  <c r="AW130" i="4"/>
  <c r="BH130" i="4"/>
  <c r="AB130" i="4" s="1"/>
  <c r="AX125" i="4"/>
  <c r="BI125" i="4"/>
  <c r="AC125" i="4" s="1"/>
  <c r="BH125" i="4"/>
  <c r="AB125" i="4" s="1"/>
  <c r="AW125" i="4"/>
  <c r="BI124" i="4"/>
  <c r="AC124" i="4" s="1"/>
  <c r="AX124" i="4"/>
  <c r="BH124" i="4"/>
  <c r="AB124" i="4" s="1"/>
  <c r="AW124" i="4"/>
  <c r="BI121" i="4"/>
  <c r="AC121" i="4" s="1"/>
  <c r="AX121" i="4"/>
  <c r="BH121" i="4"/>
  <c r="AB121" i="4" s="1"/>
  <c r="AW121" i="4"/>
  <c r="BI118" i="4"/>
  <c r="AC118" i="4" s="1"/>
  <c r="AX118" i="4"/>
  <c r="BH118" i="4"/>
  <c r="AB118" i="4" s="1"/>
  <c r="AW118" i="4"/>
  <c r="AX114" i="4"/>
  <c r="BI114" i="4"/>
  <c r="AC114" i="4" s="1"/>
  <c r="AW114" i="4"/>
  <c r="BH114" i="4"/>
  <c r="AB114" i="4" s="1"/>
  <c r="AX112" i="4"/>
  <c r="BI112" i="4"/>
  <c r="AC112" i="4" s="1"/>
  <c r="AW112" i="4"/>
  <c r="BH112" i="4"/>
  <c r="AB112" i="4" s="1"/>
  <c r="AX110" i="4"/>
  <c r="BI110" i="4"/>
  <c r="AC110" i="4" s="1"/>
  <c r="BH110" i="4"/>
  <c r="AB110" i="4" s="1"/>
  <c r="AW110" i="4"/>
  <c r="AX108" i="4"/>
  <c r="BI108" i="4"/>
  <c r="AC108" i="4" s="1"/>
  <c r="BH108" i="4"/>
  <c r="AB108" i="4" s="1"/>
  <c r="AW108" i="4"/>
  <c r="AX105" i="4"/>
  <c r="BI105" i="4"/>
  <c r="AC105" i="4" s="1"/>
  <c r="AW105" i="4"/>
  <c r="BH105" i="4"/>
  <c r="AB105" i="4" s="1"/>
  <c r="AL105" i="4"/>
  <c r="AU104" i="4" s="1"/>
  <c r="I104" i="4"/>
  <c r="G16" i="1" s="1"/>
  <c r="I16" i="1" s="1"/>
  <c r="AX102" i="4"/>
  <c r="BI102" i="4"/>
  <c r="AC102" i="4" s="1"/>
  <c r="AW102" i="4"/>
  <c r="BH102" i="4"/>
  <c r="AB102" i="4" s="1"/>
  <c r="AL102" i="4"/>
  <c r="AU101" i="4" s="1"/>
  <c r="I101" i="4"/>
  <c r="G15" i="1" s="1"/>
  <c r="I15" i="1" s="1"/>
  <c r="AX99" i="4"/>
  <c r="BI99" i="4"/>
  <c r="AC99" i="4" s="1"/>
  <c r="AW99" i="4"/>
  <c r="BH99" i="4"/>
  <c r="AB99" i="4" s="1"/>
  <c r="AL99" i="4"/>
  <c r="AU95" i="4" s="1"/>
  <c r="I95" i="4"/>
  <c r="BI96" i="4"/>
  <c r="AC96" i="4" s="1"/>
  <c r="AX96" i="4"/>
  <c r="AX93" i="4"/>
  <c r="BI93" i="4"/>
  <c r="AC93" i="4" s="1"/>
  <c r="AW93" i="4"/>
  <c r="BH93" i="4"/>
  <c r="AB93" i="4" s="1"/>
  <c r="AX90" i="4"/>
  <c r="BI90" i="4"/>
  <c r="AC90" i="4" s="1"/>
  <c r="AW90" i="4"/>
  <c r="BH90" i="4"/>
  <c r="AB90" i="4" s="1"/>
  <c r="AX85" i="4"/>
  <c r="BI85" i="4"/>
  <c r="AC85" i="4" s="1"/>
  <c r="BH85" i="4"/>
  <c r="AB85" i="4" s="1"/>
  <c r="AW85" i="4"/>
  <c r="AX82" i="4"/>
  <c r="BI82" i="4"/>
  <c r="AC82" i="4" s="1"/>
  <c r="BH82" i="4"/>
  <c r="AB82" i="4" s="1"/>
  <c r="AW82" i="4"/>
  <c r="BI79" i="4"/>
  <c r="AC79" i="4" s="1"/>
  <c r="AX79" i="4"/>
  <c r="BH79" i="4"/>
  <c r="AB79" i="4" s="1"/>
  <c r="AW79" i="4"/>
  <c r="AX70" i="4"/>
  <c r="BI70" i="4"/>
  <c r="AC70" i="4" s="1"/>
  <c r="AW70" i="4"/>
  <c r="BH70" i="4"/>
  <c r="AB70" i="4" s="1"/>
  <c r="AX66" i="4"/>
  <c r="BI66" i="4"/>
  <c r="AC66" i="4" s="1"/>
  <c r="AW66" i="4"/>
  <c r="BH66" i="4"/>
  <c r="AB66" i="4" s="1"/>
  <c r="BI64" i="4"/>
  <c r="AC64" i="4" s="1"/>
  <c r="AX64" i="4"/>
  <c r="BH64" i="4"/>
  <c r="AB64" i="4" s="1"/>
  <c r="AW64" i="4"/>
  <c r="AX57" i="4"/>
  <c r="BI57" i="4"/>
  <c r="AC57" i="4" s="1"/>
  <c r="AW57" i="4"/>
  <c r="BH57" i="4"/>
  <c r="AB57" i="4" s="1"/>
  <c r="AX54" i="4"/>
  <c r="BI54" i="4"/>
  <c r="AC54" i="4" s="1"/>
  <c r="BH54" i="4"/>
  <c r="AB54" i="4" s="1"/>
  <c r="AW54" i="4"/>
  <c r="BI39" i="4"/>
  <c r="AC39" i="4" s="1"/>
  <c r="AX39" i="4"/>
  <c r="AW39" i="4"/>
  <c r="BH39" i="4"/>
  <c r="AB39" i="4" s="1"/>
  <c r="BI36" i="4"/>
  <c r="AC36" i="4" s="1"/>
  <c r="AX36" i="4"/>
  <c r="BH36" i="4"/>
  <c r="AB36" i="4" s="1"/>
  <c r="AW36" i="4"/>
  <c r="BI30" i="4"/>
  <c r="AC30" i="4" s="1"/>
  <c r="AX30" i="4"/>
  <c r="BH30" i="4"/>
  <c r="AB30" i="4" s="1"/>
  <c r="AW30" i="4"/>
  <c r="AX24" i="4"/>
  <c r="BI24" i="4"/>
  <c r="AC24" i="4" s="1"/>
  <c r="AW24" i="4"/>
  <c r="BH24" i="4"/>
  <c r="AB24" i="4" s="1"/>
  <c r="BI21" i="4"/>
  <c r="AC21" i="4" s="1"/>
  <c r="AX21" i="4"/>
  <c r="BH21" i="4"/>
  <c r="AB21" i="4" s="1"/>
  <c r="AW21" i="4"/>
  <c r="BI19" i="4"/>
  <c r="AC19" i="4" s="1"/>
  <c r="AX19" i="4"/>
  <c r="AW19" i="4"/>
  <c r="BH19" i="4"/>
  <c r="AB19" i="4" s="1"/>
  <c r="BI18" i="4"/>
  <c r="AC18" i="4" s="1"/>
  <c r="AX18" i="4"/>
  <c r="BH18" i="4"/>
  <c r="AB18" i="4" s="1"/>
  <c r="AW18" i="4"/>
  <c r="AX17" i="4"/>
  <c r="BI17" i="4"/>
  <c r="AC17" i="4" s="1"/>
  <c r="AW17" i="4"/>
  <c r="BH17" i="4"/>
  <c r="AB17" i="4" s="1"/>
  <c r="BI16" i="4"/>
  <c r="AC16" i="4" s="1"/>
  <c r="AX16" i="4"/>
  <c r="AW16" i="4"/>
  <c r="BH16" i="4"/>
  <c r="AB16" i="4" s="1"/>
  <c r="AX15" i="4"/>
  <c r="BI15" i="4"/>
  <c r="AC15" i="4" s="1"/>
  <c r="BH15" i="4"/>
  <c r="AB15" i="4" s="1"/>
  <c r="AW15" i="4"/>
  <c r="BI14" i="4"/>
  <c r="AC14" i="4" s="1"/>
  <c r="AX14" i="4"/>
  <c r="AW14" i="4"/>
  <c r="BH14" i="4"/>
  <c r="AB14" i="4" s="1"/>
  <c r="BI13" i="4"/>
  <c r="AC13" i="4" s="1"/>
  <c r="AX13" i="4"/>
  <c r="AU20" i="4"/>
  <c r="AU120" i="4"/>
  <c r="AU164" i="4"/>
  <c r="AU89" i="4"/>
  <c r="BC260" i="4" l="1"/>
  <c r="AV260" i="4"/>
  <c r="BC258" i="4"/>
  <c r="AV258" i="4"/>
  <c r="BC256" i="4"/>
  <c r="AV256" i="4"/>
  <c r="BC254" i="4"/>
  <c r="AV254" i="4"/>
  <c r="BC252" i="4"/>
  <c r="AV252" i="4"/>
  <c r="BC239" i="4"/>
  <c r="AV239" i="4"/>
  <c r="BC237" i="4"/>
  <c r="AV237" i="4"/>
  <c r="BC234" i="4"/>
  <c r="AV234" i="4"/>
  <c r="BC223" i="4"/>
  <c r="AV223" i="4"/>
  <c r="BC221" i="4"/>
  <c r="AV221" i="4"/>
  <c r="BC219" i="4"/>
  <c r="AV219" i="4"/>
  <c r="BC217" i="4"/>
  <c r="AV217" i="4"/>
  <c r="BC215" i="4"/>
  <c r="AV215" i="4"/>
  <c r="BC210" i="4"/>
  <c r="AV210" i="4"/>
  <c r="BC207" i="4"/>
  <c r="AV207" i="4"/>
  <c r="BC202" i="4"/>
  <c r="AV202" i="4"/>
  <c r="BC200" i="4"/>
  <c r="AV200" i="4"/>
  <c r="BC199" i="4"/>
  <c r="AV199" i="4"/>
  <c r="BC198" i="4"/>
  <c r="AV198" i="4"/>
  <c r="BC197" i="4"/>
  <c r="AV197" i="4"/>
  <c r="BC196" i="4"/>
  <c r="AV196" i="4"/>
  <c r="BC190" i="4"/>
  <c r="AV190" i="4"/>
  <c r="BC184" i="4"/>
  <c r="AV184" i="4"/>
  <c r="BC181" i="4"/>
  <c r="AV181" i="4"/>
  <c r="BC180" i="4"/>
  <c r="AV180" i="4"/>
  <c r="AV176" i="4"/>
  <c r="BC176" i="4"/>
  <c r="BC165" i="4"/>
  <c r="AV165" i="4"/>
  <c r="AV163" i="4"/>
  <c r="BC163" i="4"/>
  <c r="BC157" i="4"/>
  <c r="AV157" i="4"/>
  <c r="BC154" i="4"/>
  <c r="AV154" i="4"/>
  <c r="BC153" i="4"/>
  <c r="AV153" i="4"/>
  <c r="AV133" i="4"/>
  <c r="BC133" i="4"/>
  <c r="BC130" i="4"/>
  <c r="AV130" i="4"/>
  <c r="BC125" i="4"/>
  <c r="AV125" i="4"/>
  <c r="BC124" i="4"/>
  <c r="AV124" i="4"/>
  <c r="AV121" i="4"/>
  <c r="BC121" i="4"/>
  <c r="BC118" i="4"/>
  <c r="AV118" i="4"/>
  <c r="BC114" i="4"/>
  <c r="AV114" i="4"/>
  <c r="AV112" i="4"/>
  <c r="BC112" i="4"/>
  <c r="AV110" i="4"/>
  <c r="BC110" i="4"/>
  <c r="AV108" i="4"/>
  <c r="BC108" i="4"/>
  <c r="AV105" i="4"/>
  <c r="BC105" i="4"/>
  <c r="AV102" i="4"/>
  <c r="BC102" i="4"/>
  <c r="BC99" i="4"/>
  <c r="AV99" i="4"/>
  <c r="I261" i="4"/>
  <c r="G14" i="1"/>
  <c r="I14" i="1" s="1"/>
  <c r="G27" i="1" s="1"/>
  <c r="BC93" i="4"/>
  <c r="AV93" i="4"/>
  <c r="BC90" i="4"/>
  <c r="AV90" i="4"/>
  <c r="BC85" i="4"/>
  <c r="AV85" i="4"/>
  <c r="BC82" i="4"/>
  <c r="AV82" i="4"/>
  <c r="BC79" i="4"/>
  <c r="AV79" i="4"/>
  <c r="BC70" i="4"/>
  <c r="AV70" i="4"/>
  <c r="BC66" i="4"/>
  <c r="AV66" i="4"/>
  <c r="BC64" i="4"/>
  <c r="AV64" i="4"/>
  <c r="BC57" i="4"/>
  <c r="AV57" i="4"/>
  <c r="AV54" i="4"/>
  <c r="BC54" i="4"/>
  <c r="AV39" i="4"/>
  <c r="BC39" i="4"/>
  <c r="BC36" i="4"/>
  <c r="AV36" i="4"/>
  <c r="BC30" i="4"/>
  <c r="AV30" i="4"/>
  <c r="BC24" i="4"/>
  <c r="AV24" i="4"/>
  <c r="BC21" i="4"/>
  <c r="AV21" i="4"/>
  <c r="AV19" i="4"/>
  <c r="BC19" i="4"/>
  <c r="AV18" i="4"/>
  <c r="BC18" i="4"/>
  <c r="AV17" i="4"/>
  <c r="BC17" i="4"/>
  <c r="AV16" i="4"/>
  <c r="BC16" i="4"/>
  <c r="AV15" i="4"/>
  <c r="BC15" i="4"/>
  <c r="AV14" i="4"/>
  <c r="BC14" i="4"/>
  <c r="C15" i="2"/>
  <c r="C14" i="2"/>
  <c r="AU152" i="4"/>
  <c r="C29" i="2"/>
  <c r="BC96" i="4"/>
  <c r="AV96" i="4"/>
  <c r="BC13" i="4"/>
  <c r="AV13" i="4"/>
  <c r="C22" i="2" l="1"/>
  <c r="F29" i="2"/>
  <c r="I28" i="2"/>
  <c r="I29" i="2" l="1"/>
</calcChain>
</file>

<file path=xl/sharedStrings.xml><?xml version="1.0" encoding="utf-8"?>
<sst xmlns="http://schemas.openxmlformats.org/spreadsheetml/2006/main" count="1580" uniqueCount="455">
  <si>
    <t>Slepý stavební rozpočet - rekapitulace</t>
  </si>
  <si>
    <t>Název stavby:</t>
  </si>
  <si>
    <t>Doba výstavby:</t>
  </si>
  <si>
    <t xml:space="preserve"> </t>
  </si>
  <si>
    <t>Objednatel:</t>
  </si>
  <si>
    <t>Druh stavby:</t>
  </si>
  <si>
    <t>Začátek výstavby:</t>
  </si>
  <si>
    <t>03.03.2026</t>
  </si>
  <si>
    <t>Projektant:</t>
  </si>
  <si>
    <t>Lokalita:</t>
  </si>
  <si>
    <t>Konec výstavby:</t>
  </si>
  <si>
    <t>Zhotovitel:</t>
  </si>
  <si>
    <t>Zpracoval:</t>
  </si>
  <si>
    <t>Zpracováno dne:</t>
  </si>
  <si>
    <t>Objekt</t>
  </si>
  <si>
    <t>Kód</t>
  </si>
  <si>
    <t>Zkrácený popis</t>
  </si>
  <si>
    <t>Náklady (Kč) - celkem</t>
  </si>
  <si>
    <t/>
  </si>
  <si>
    <t>0</t>
  </si>
  <si>
    <t>Všeobecné konstrukce a práce</t>
  </si>
  <si>
    <t>T</t>
  </si>
  <si>
    <t>11</t>
  </si>
  <si>
    <t>Přípravné a přidružené práce</t>
  </si>
  <si>
    <t>12</t>
  </si>
  <si>
    <t>Odkopávky a prokopávky</t>
  </si>
  <si>
    <t>13</t>
  </si>
  <si>
    <t>Hloubené vykopávky</t>
  </si>
  <si>
    <t>16</t>
  </si>
  <si>
    <t>Přemístění výkopku</t>
  </si>
  <si>
    <t>18</t>
  </si>
  <si>
    <t>Povrchové úpravy terénu</t>
  </si>
  <si>
    <t>19</t>
  </si>
  <si>
    <t>Hloubení pro podzemní stěny, ražení a hloubení důlní</t>
  </si>
  <si>
    <t>45</t>
  </si>
  <si>
    <t>Podkladní a vedlejší konstrukce (kromě vozovek a železničního svršku)</t>
  </si>
  <si>
    <t>46</t>
  </si>
  <si>
    <t>Zpevněné plochy (kromě vozovek a železničního svršku)</t>
  </si>
  <si>
    <t>56</t>
  </si>
  <si>
    <t>Podkladní vrstvy komunikací, letišť a ploch</t>
  </si>
  <si>
    <t>57</t>
  </si>
  <si>
    <t>Kryty pozemních komunikací, letišť a ploch z kameniva nebo živičné</t>
  </si>
  <si>
    <t>59</t>
  </si>
  <si>
    <t>Kryty pozemních komunikací, letišť a ploch dlážděných (předlažby)</t>
  </si>
  <si>
    <t>89</t>
  </si>
  <si>
    <t>Ostatní konstrukce a práce na trubním vedení</t>
  </si>
  <si>
    <t>91</t>
  </si>
  <si>
    <t>Doplňující konstrukce a práce na pozemních komunikacích a zpevněných plochách</t>
  </si>
  <si>
    <t>97</t>
  </si>
  <si>
    <t>Prorážení otvorů a ostatní bourací práce</t>
  </si>
  <si>
    <t>S</t>
  </si>
  <si>
    <t>Přesuny sutí</t>
  </si>
  <si>
    <t>Celkem:</t>
  </si>
  <si>
    <t>Krycí list slepého rozpočtu</t>
  </si>
  <si>
    <t>IČO/DIČ:</t>
  </si>
  <si>
    <t>Položek:</t>
  </si>
  <si>
    <t>JKSO: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</si>
  <si>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</si>
  <si>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</si>
  <si>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</si>
  <si>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</si>
  <si>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</si>
  <si>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</si>
  <si>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</si>
  <si>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</si>
  <si>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</si>
  <si>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</si>
  <si>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</si>
  <si>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</si>
  <si>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</si>
  <si>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</si>
  <si>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</si>
  <si>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</si>
  <si>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</si>
  <si>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</si>
  <si>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</si>
  <si>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</si>
  <si>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</si>
  <si>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</si>
  <si>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</si>
  <si>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</si>
  <si>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</si>
  <si>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</si>
  <si>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</si>
  <si>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</si>
  <si>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</si>
  <si>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</si>
  <si>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</si>
  <si>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</si>
  <si>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</si>
  <si>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</si>
  <si>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</si>
  <si>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</si>
  <si>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</si>
  <si>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</si>
  <si>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</si>
  <si>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</si>
  <si>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</si>
  <si>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</si>
  <si>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</si>
  <si>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</si>
  <si>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</si>
  <si>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</si>
  <si>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</si>
  <si>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</si>
  <si>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</si>
  <si>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</si>
  <si>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</si>
  <si>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</si>
  <si>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</si>
  <si>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</si>
  <si>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</si>
  <si>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</si>
  <si>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26008 Bruntál, oprava ulice Sadová</t>
  </si>
  <si>
    <t> </t>
  </si>
  <si>
    <t>Č</t>
  </si>
  <si>
    <t>MJ</t>
  </si>
  <si>
    <t>Množství</t>
  </si>
  <si>
    <t>Cena/MJ</t>
  </si>
  <si>
    <t>Náklady (Kč)</t>
  </si>
  <si>
    <t>ISWORK</t>
  </si>
  <si>
    <t>GROUPCODE</t>
  </si>
  <si>
    <t>VATTAX</t>
  </si>
  <si>
    <t>Rozměry</t>
  </si>
  <si>
    <t>(Kč)</t>
  </si>
  <si>
    <t>Celkem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</si>
  <si>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</si>
  <si>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</si>
  <si>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</si>
  <si>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</si>
  <si>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</si>
  <si>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</si>
  <si>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</si>
  <si>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</si>
  <si>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</si>
  <si>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</si>
  <si>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</si>
  <si>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</si>
  <si>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</t>
  </si>
  <si>
    <t>00126111VD</t>
  </si>
  <si>
    <t>kpl</t>
  </si>
  <si>
    <t>0_</t>
  </si>
  <si>
    <t>_</t>
  </si>
  <si>
    <t>P</t>
  </si>
  <si>
    <t>2</t>
  </si>
  <si>
    <t>123118VD</t>
  </si>
  <si>
    <t>Geodetické práce</t>
  </si>
  <si>
    <t>3</t>
  </si>
  <si>
    <t>123119VD</t>
  </si>
  <si>
    <t>Fotodokumentace</t>
  </si>
  <si>
    <t>4</t>
  </si>
  <si>
    <t>123126VD</t>
  </si>
  <si>
    <t>Provozní vlivy - rušení postupu výstavby vnějšími vlivy</t>
  </si>
  <si>
    <t>5</t>
  </si>
  <si>
    <t>123140VD</t>
  </si>
  <si>
    <t>Čistění komunikací po dobu výstavby</t>
  </si>
  <si>
    <t>6</t>
  </si>
  <si>
    <t>123171VD</t>
  </si>
  <si>
    <t>Přechodné dopravní značení</t>
  </si>
  <si>
    <t>7</t>
  </si>
  <si>
    <t>123137VD</t>
  </si>
  <si>
    <t>Kompletační činnost</t>
  </si>
  <si>
    <t>8</t>
  </si>
  <si>
    <t>113105113R00</t>
  </si>
  <si>
    <t>Rozebrání dlažeb z lom. kamene do MC, spáry s MC</t>
  </si>
  <si>
    <t>m2</t>
  </si>
  <si>
    <t>11_</t>
  </si>
  <si>
    <t>1_</t>
  </si>
  <si>
    <t>vstup u RD č. 5</t>
  </si>
  <si>
    <t>3,0*0,75</t>
  </si>
  <si>
    <t>9</t>
  </si>
  <si>
    <t>113106121R00</t>
  </si>
  <si>
    <t>Rozebrání dlažeb z betonových dlaždic na sucho</t>
  </si>
  <si>
    <t>zatravňovací dlažba pro zpětné použití</t>
  </si>
  <si>
    <t>u č.8</t>
  </si>
  <si>
    <t>1,0*0,5*2</t>
  </si>
  <si>
    <t>u č.6</t>
  </si>
  <si>
    <t>3,0*1,0</t>
  </si>
  <si>
    <t>10</t>
  </si>
  <si>
    <t>113106231R00</t>
  </si>
  <si>
    <t>Rozebrání dlažeb ze zámkové dlažby v kamenivu</t>
  </si>
  <si>
    <t>u č. 10 pro zpětné použití, vjezdy a vstup</t>
  </si>
  <si>
    <t>3,5*1,0</t>
  </si>
  <si>
    <t>1,0*1,0</t>
  </si>
  <si>
    <t>u č.4</t>
  </si>
  <si>
    <t>5,0*1,0</t>
  </si>
  <si>
    <t>113106221R00</t>
  </si>
  <si>
    <t>Rozebrání dlažeb z drobných kostek v kam. těženém</t>
  </si>
  <si>
    <t>u č. 7 pro zpětné použití</t>
  </si>
  <si>
    <t>5,0*1,5</t>
  </si>
  <si>
    <t>113107420R00</t>
  </si>
  <si>
    <t>Odstranění podkladu nad 50 m2,kam.těžené tl.20 cm</t>
  </si>
  <si>
    <t>v místech snížených nájezdů - zešikmení</t>
  </si>
  <si>
    <t>zatravňovací dlažba</t>
  </si>
  <si>
    <t>3,0*1,0+5,0*1,0</t>
  </si>
  <si>
    <t>u č. 10</t>
  </si>
  <si>
    <t>u č. 7</t>
  </si>
  <si>
    <t>113109320R00</t>
  </si>
  <si>
    <t>Odstranění podkladu pl.50 m2, bet.prostý tl.20 cm</t>
  </si>
  <si>
    <t>u č.p. 5</t>
  </si>
  <si>
    <t>2,6*0,6</t>
  </si>
  <si>
    <t>14</t>
  </si>
  <si>
    <t>113108310R00</t>
  </si>
  <si>
    <t>Odstranění asfaltové vrstvy pl. do 50 m2, tl.10 cm</t>
  </si>
  <si>
    <t>vjezd u č.5</t>
  </si>
  <si>
    <t>5,0*1,2</t>
  </si>
  <si>
    <t>vjezd u č.3</t>
  </si>
  <si>
    <t>4,6*1,2</t>
  </si>
  <si>
    <t>šikmé živičné klíny u nájezdů do RD</t>
  </si>
  <si>
    <t>10,0</t>
  </si>
  <si>
    <t>15</t>
  </si>
  <si>
    <t>113151314R00</t>
  </si>
  <si>
    <t>Fréz.živič.krytu nad 500 m2, s překážkami, tl.5 cm</t>
  </si>
  <si>
    <t>356,0*5,9</t>
  </si>
  <si>
    <t>113201111R00</t>
  </si>
  <si>
    <t>Vytrhání obrubníků chodníkových a parkových</t>
  </si>
  <si>
    <t>m</t>
  </si>
  <si>
    <t>boční obruby u vjezdů a vstupů tam, kde</t>
  </si>
  <si>
    <t>se zešikmí nájezd</t>
  </si>
  <si>
    <t>17</t>
  </si>
  <si>
    <t>113202111R00</t>
  </si>
  <si>
    <t>Vytrhání obrub obrubníků silničních</t>
  </si>
  <si>
    <t>kolem kačírku a jedna v terénu</t>
  </si>
  <si>
    <t>8,0+1,0</t>
  </si>
  <si>
    <t>nájezdy</t>
  </si>
  <si>
    <t>15,0+4,0</t>
  </si>
  <si>
    <t>stání pro kontejnery</t>
  </si>
  <si>
    <t>vjezdy</t>
  </si>
  <si>
    <t>8,0+10,0+7,0+11,0+1,5+1,5+6,0+8,0</t>
  </si>
  <si>
    <t>113204111R00</t>
  </si>
  <si>
    <t>Vytrhání obrubníků zahradních</t>
  </si>
  <si>
    <t>u kostek</t>
  </si>
  <si>
    <t>2,0</t>
  </si>
  <si>
    <t>113107310R00</t>
  </si>
  <si>
    <t>Odstranění podkladu pl. 50 m2,kam.těžené tl.10 cm</t>
  </si>
  <si>
    <t>kačírek podél měněné obruby ke zpětnému použití</t>
  </si>
  <si>
    <t>10,0*0,5</t>
  </si>
  <si>
    <t>20</t>
  </si>
  <si>
    <t>113108305R00</t>
  </si>
  <si>
    <t>Odstranění asfaltové vrstvy pl.do 50 m2, tl. 5 cm</t>
  </si>
  <si>
    <t>spodní vrstva živice u měněných obrub a</t>
  </si>
  <si>
    <t>nájezdů</t>
  </si>
  <si>
    <t>(91,0-3,0)*0,5</t>
  </si>
  <si>
    <t>21</t>
  </si>
  <si>
    <t>122201101R00</t>
  </si>
  <si>
    <t>Odkopávky nezapažené v hor. 3 do 100 m3</t>
  </si>
  <si>
    <t>m3</t>
  </si>
  <si>
    <t>12_</t>
  </si>
  <si>
    <t>stání kontejnerů</t>
  </si>
  <si>
    <t>9,0*2,0*0,4</t>
  </si>
  <si>
    <t>22</t>
  </si>
  <si>
    <t>122201109R00</t>
  </si>
  <si>
    <t>Příplatek za lepivost - odkopávky v hor. 3</t>
  </si>
  <si>
    <t>7,2*0,5</t>
  </si>
  <si>
    <t>23</t>
  </si>
  <si>
    <t>132201110R00</t>
  </si>
  <si>
    <t>Hloubení rýh š.do 60 cm v hor.3 do 50 m3, STROJNĚ</t>
  </si>
  <si>
    <t>13_</t>
  </si>
  <si>
    <t>pro měněné obruby</t>
  </si>
  <si>
    <t>91,0*0,4*0,3</t>
  </si>
  <si>
    <t>24</t>
  </si>
  <si>
    <t>132201119R00</t>
  </si>
  <si>
    <t>Přípl.za lepivost,hloubení rýh 60 cm,hor.3,STROJNĚ</t>
  </si>
  <si>
    <t>10,92*0,5</t>
  </si>
  <si>
    <t>25</t>
  </si>
  <si>
    <t>162501102R00</t>
  </si>
  <si>
    <t>Vodorovné přemístění výkopku z hor.1-4 do 3000 m</t>
  </si>
  <si>
    <t>16_</t>
  </si>
  <si>
    <t>7,20+10,92</t>
  </si>
  <si>
    <t>26</t>
  </si>
  <si>
    <t>181101111R00</t>
  </si>
  <si>
    <t>Úprava pláně v zářezech se zhutněním - ručně</t>
  </si>
  <si>
    <t>18_</t>
  </si>
  <si>
    <t>pod kontejnery</t>
  </si>
  <si>
    <t>9,0*2,0</t>
  </si>
  <si>
    <t>27</t>
  </si>
  <si>
    <t>180400010RA0</t>
  </si>
  <si>
    <t>Založení trávníku lučního v rovině s dodáním osiva</t>
  </si>
  <si>
    <t>(1,0+11,0*2+10,0+1,5+1,5)*0,5</t>
  </si>
  <si>
    <t>28</t>
  </si>
  <si>
    <t>183403353R00</t>
  </si>
  <si>
    <t>Obdělání půdy hrabáním, na svahu 1:1</t>
  </si>
  <si>
    <t>29</t>
  </si>
  <si>
    <t>199000002R00</t>
  </si>
  <si>
    <t>Poplatek za odběr horniny tř. 1- 4 k rekultivaci, č. dle katal. odpadů 17 05 04</t>
  </si>
  <si>
    <t>19_</t>
  </si>
  <si>
    <t>30</t>
  </si>
  <si>
    <t>451571211R00</t>
  </si>
  <si>
    <t>Lože dlažby z kam. těženého hrubého tl. do 10 cm</t>
  </si>
  <si>
    <t>45_</t>
  </si>
  <si>
    <t>4_</t>
  </si>
  <si>
    <t>pod měněné obruby</t>
  </si>
  <si>
    <t>94,0*0,4</t>
  </si>
  <si>
    <t>31</t>
  </si>
  <si>
    <t>469571111R00</t>
  </si>
  <si>
    <t>Výplň otvorů tvárnic ve skl.1:1, kam. drc. hrubým</t>
  </si>
  <si>
    <t>46_</t>
  </si>
  <si>
    <t>4,0*0,1/2</t>
  </si>
  <si>
    <t>32</t>
  </si>
  <si>
    <t>569903321R00</t>
  </si>
  <si>
    <t>Zřízení zemních krajnic bez zhutnění</t>
  </si>
  <si>
    <t>56_</t>
  </si>
  <si>
    <t>5_</t>
  </si>
  <si>
    <t>za obrubou</t>
  </si>
  <si>
    <t>(1,0+11,0*2+10,0+1,5+1,5)*0,5*0,15</t>
  </si>
  <si>
    <t>33</t>
  </si>
  <si>
    <t>10364200VD</t>
  </si>
  <si>
    <t>Ornice pro pozemkové úpravy</t>
  </si>
  <si>
    <t>M</t>
  </si>
  <si>
    <t>34</t>
  </si>
  <si>
    <t>565131111RT3</t>
  </si>
  <si>
    <t>Podklad z obal kamen. ACP 16+, š. do 3 m, tl. 5 cm</t>
  </si>
  <si>
    <t>35</t>
  </si>
  <si>
    <t>kačírek zpět</t>
  </si>
  <si>
    <t>36</t>
  </si>
  <si>
    <t>564851111R00</t>
  </si>
  <si>
    <t>Podklad ze štěrkodrti po zhutnění tloušťky 15 cm</t>
  </si>
  <si>
    <t>zatravňovací dlažba - zpětné zadláždění</t>
  </si>
  <si>
    <t>zámková dlažba zpět</t>
  </si>
  <si>
    <t>u č. 7 pod kostky</t>
  </si>
  <si>
    <t>kontejnery</t>
  </si>
  <si>
    <t>10,0*2,0</t>
  </si>
  <si>
    <t>37</t>
  </si>
  <si>
    <t>572713112R00</t>
  </si>
  <si>
    <t>Vyrovnání povrchu krytů kamen. obaleným asfaltem</t>
  </si>
  <si>
    <t>t</t>
  </si>
  <si>
    <t>57_</t>
  </si>
  <si>
    <t>38</t>
  </si>
  <si>
    <t>572751111R00</t>
  </si>
  <si>
    <t>Ruční pokládka krytů asf.betonem,1 km do 10 t</t>
  </si>
  <si>
    <t>podél měněných obrub a nájezdů</t>
  </si>
  <si>
    <t>(94,0-3,0)*0,5*0,07*2,5</t>
  </si>
  <si>
    <t>39</t>
  </si>
  <si>
    <t>573231125R00</t>
  </si>
  <si>
    <t>Postřik spojovací z KAE, množství zbytkového asfaltu 0,5 kg/m2</t>
  </si>
  <si>
    <t>40</t>
  </si>
  <si>
    <t>577141312R00</t>
  </si>
  <si>
    <t>Beton asfalt. ACO 8 CH,ACO 11,ACO 16, do 3 m, 5 cm</t>
  </si>
  <si>
    <t>41</t>
  </si>
  <si>
    <t>596215021R00</t>
  </si>
  <si>
    <t>Kladení zámkové dlažby tl. 6 cm do drtě tl. 4 cm</t>
  </si>
  <si>
    <t>59_</t>
  </si>
  <si>
    <t>u č. 10 - zpětné použití</t>
  </si>
  <si>
    <t>kontejnerové stání</t>
  </si>
  <si>
    <t>8,0*1,5</t>
  </si>
  <si>
    <t>vstup u RD č.5 (místo kamene a betonu)</t>
  </si>
  <si>
    <t>42</t>
  </si>
  <si>
    <t>59245110</t>
  </si>
  <si>
    <t>Dlažba betonová PRESBETON HOLLAND I skladebná 200 x 100 x 60 mm, přírodní</t>
  </si>
  <si>
    <t>8,0*1,5*1,02</t>
  </si>
  <si>
    <t>3,0*0,75*1,02</t>
  </si>
  <si>
    <t>2,6*0,6*1,02</t>
  </si>
  <si>
    <t>43</t>
  </si>
  <si>
    <t>596291111R00</t>
  </si>
  <si>
    <t>Řezání betonové dlažby tl. 60 mm</t>
  </si>
  <si>
    <t>44</t>
  </si>
  <si>
    <t>591211111R00</t>
  </si>
  <si>
    <t>Kladení dlažby drobné kostky,lože z kamen.tl. 5 cm</t>
  </si>
  <si>
    <t>u č. 7 - zpětné použití</t>
  </si>
  <si>
    <t>596921111R00</t>
  </si>
  <si>
    <t>Kladení betonových vegetačních tvárnic, lože z kameniva fr.4-8 tl. 30 mm, plocha do 50 m2</t>
  </si>
  <si>
    <t>599141111R00</t>
  </si>
  <si>
    <t>Vyplnění spár  živičnou zálivkou</t>
  </si>
  <si>
    <t>začátek a konec úseku oprav</t>
  </si>
  <si>
    <t>30,0+6,0</t>
  </si>
  <si>
    <t>navázání na nový úsek komunikace za RD</t>
  </si>
  <si>
    <t>13,50</t>
  </si>
  <si>
    <t>47</t>
  </si>
  <si>
    <t>899203111RT3</t>
  </si>
  <si>
    <t>Osazení mříží litinových s rámem do 150kg</t>
  </si>
  <si>
    <t>kus</t>
  </si>
  <si>
    <t>89_</t>
  </si>
  <si>
    <t>8_</t>
  </si>
  <si>
    <t>48</t>
  </si>
  <si>
    <t>55343920</t>
  </si>
  <si>
    <t>Koš kalový UA4 pozink vysoký 385/600 mm</t>
  </si>
  <si>
    <t>49</t>
  </si>
  <si>
    <t>899231111R00</t>
  </si>
  <si>
    <t>Výšková úprava vstupu do 20 cm, zvýšení mříže</t>
  </si>
  <si>
    <t>50</t>
  </si>
  <si>
    <t>899331111R00</t>
  </si>
  <si>
    <t>Výšková úprava vstupu do 20 cm, zvýšení poklopu</t>
  </si>
  <si>
    <t>51</t>
  </si>
  <si>
    <t>899432111R00</t>
  </si>
  <si>
    <t>Výšková úprava do 20 cm, snížení krytu šoupěte</t>
  </si>
  <si>
    <t>52</t>
  </si>
  <si>
    <t>919735111R00</t>
  </si>
  <si>
    <t>Řezání stávajícího živičného krytu tl. do 5 cm</t>
  </si>
  <si>
    <t>91_</t>
  </si>
  <si>
    <t>9_</t>
  </si>
  <si>
    <t>53</t>
  </si>
  <si>
    <t>výměny obrub, nájezdy</t>
  </si>
  <si>
    <t>91,0-3,0+0,5*22</t>
  </si>
  <si>
    <t>54</t>
  </si>
  <si>
    <t>917862114RT5</t>
  </si>
  <si>
    <t>Osazení stojatého obrubníku betonového, s boční opěrou, do lože z betonu C 25/30</t>
  </si>
  <si>
    <t>kontejner stání</t>
  </si>
  <si>
    <t>8,0+1,5+1,5</t>
  </si>
  <si>
    <t>6,0</t>
  </si>
  <si>
    <t>55</t>
  </si>
  <si>
    <t>917862114RT7</t>
  </si>
  <si>
    <t>8,0+1,0+1,5+1,5</t>
  </si>
  <si>
    <t>917862114RV3</t>
  </si>
  <si>
    <t>15,0+2,0+8,0+8,0+8,0+5,0+9,0+4,0+6,0</t>
  </si>
  <si>
    <t>917862114RV4</t>
  </si>
  <si>
    <t>1,0+2,0+2,0+2,0+2,0+2,0+2,0+2,0+2,0</t>
  </si>
  <si>
    <t>58</t>
  </si>
  <si>
    <t>916531111RT7</t>
  </si>
  <si>
    <t>Osazení záhon.obrubníků do lože z C12/15 bez opěry</t>
  </si>
  <si>
    <t>979054441R00</t>
  </si>
  <si>
    <t>Očištění vybour. dlaždic s výplní kamen. těženým</t>
  </si>
  <si>
    <t>97_</t>
  </si>
  <si>
    <t>u č. 10 pro zpětné použití</t>
  </si>
  <si>
    <t>60</t>
  </si>
  <si>
    <t>979071121R00</t>
  </si>
  <si>
    <t>Očištění vybour. kostek drobných s výplní kam. těž</t>
  </si>
  <si>
    <t>61</t>
  </si>
  <si>
    <t>998225111R00</t>
  </si>
  <si>
    <t>Přesun hmot, pozemní komunikace, kryt živičný</t>
  </si>
  <si>
    <t>62</t>
  </si>
  <si>
    <t>979082213R00</t>
  </si>
  <si>
    <t>Vodorovná doprava suti po suchu do 1 km</t>
  </si>
  <si>
    <t>S_</t>
  </si>
  <si>
    <t>kámen</t>
  </si>
  <si>
    <t>1,319</t>
  </si>
  <si>
    <t>živice</t>
  </si>
  <si>
    <t>12,43+4,734+4,84</t>
  </si>
  <si>
    <t>frézovaný materiál</t>
  </si>
  <si>
    <t>231,044</t>
  </si>
  <si>
    <t>kamenivo</t>
  </si>
  <si>
    <t>12,43</t>
  </si>
  <si>
    <t>beton</t>
  </si>
  <si>
    <t>0,749</t>
  </si>
  <si>
    <t>obruby</t>
  </si>
  <si>
    <t>1,32+24,57+0,25</t>
  </si>
  <si>
    <t>63</t>
  </si>
  <si>
    <t>979082219R00</t>
  </si>
  <si>
    <t>Příplatek za dopravu suti po suchu za další 1 km</t>
  </si>
  <si>
    <t>293,68*2</t>
  </si>
  <si>
    <t>64</t>
  </si>
  <si>
    <t>979999976R00</t>
  </si>
  <si>
    <t>Poplatek za uložení, zemina a kamení kusovost nad 1600 cm2, (skup.170504)</t>
  </si>
  <si>
    <t>1,319+12,43</t>
  </si>
  <si>
    <t>65</t>
  </si>
  <si>
    <t>979999982R00</t>
  </si>
  <si>
    <t>Poplatek za recyklaci betonu kusovost nad 1600 cm2 (skup.170101)</t>
  </si>
  <si>
    <t>0,749+1,32+24,57+0,25</t>
  </si>
  <si>
    <t>66</t>
  </si>
  <si>
    <t>979999995R00</t>
  </si>
  <si>
    <t>Poplatek za recyklaci asfaltu, kusovost do 1600 cm2, (skup.170302)</t>
  </si>
  <si>
    <t>67</t>
  </si>
  <si>
    <t>979999996R00</t>
  </si>
  <si>
    <t>Výkup frézovaného materiálu</t>
  </si>
  <si>
    <t>Miloslav Petrů</t>
  </si>
  <si>
    <t>Město Bruntál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</si>
</sst>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4" fontId="8" fillId="0" borderId="25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0" fontId="7" fillId="0" borderId="28" xfId="0" applyFont="1" applyBorder="1" applyAlignment="1">
      <alignment horizontal="left" vertical="center"/>
    </xf>
    <xf numFmtId="4" fontId="8" fillId="0" borderId="32" xfId="0" applyNumberFormat="1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4" fontId="8" fillId="0" borderId="35" xfId="0" applyNumberFormat="1" applyFont="1" applyBorder="1" applyAlignment="1">
      <alignment horizontal="right" vertical="center"/>
    </xf>
    <xf numFmtId="4" fontId="7" fillId="2" borderId="22" xfId="0" applyNumberFormat="1" applyFont="1" applyFill="1" applyBorder="1" applyAlignment="1">
      <alignment horizontal="right" vertical="center"/>
    </xf>
    <xf numFmtId="4" fontId="7" fillId="2" borderId="27" xfId="0" applyNumberFormat="1" applyFont="1" applyFill="1" applyBorder="1" applyAlignment="1">
      <alignment horizontal="right" vertical="center"/>
    </xf>
    <xf numFmtId="0" fontId="9" fillId="0" borderId="16" xfId="0" applyFont="1" applyBorder="1" applyAlignment="1">
      <alignment horizontal="left" vertical="center"/>
    </xf>
    <xf numFmtId="0" fontId="3" fillId="0" borderId="52" xfId="0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left" vertical="center"/>
    </xf>
    <xf numFmtId="4" fontId="2" fillId="0" borderId="56" xfId="0" applyNumberFormat="1" applyFont="1" applyBorder="1" applyAlignment="1">
      <alignment horizontal="right" vertical="center"/>
    </xf>
    <xf numFmtId="0" fontId="2" fillId="0" borderId="56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3" fillId="0" borderId="60" xfId="0" applyFont="1" applyBorder="1" applyAlignment="1">
      <alignment horizontal="right" vertical="center"/>
    </xf>
    <xf numFmtId="4" fontId="3" fillId="0" borderId="60" xfId="0" applyNumberFormat="1" applyFont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3" fillId="0" borderId="62" xfId="0" applyFont="1" applyBorder="1" applyAlignment="1" applyProtection="1">
      <alignment horizontal="left" vertical="center"/>
    </xf>
    <xf numFmtId="0" fontId="3" fillId="0" borderId="63" xfId="0" applyFont="1" applyBorder="1" applyAlignment="1" applyProtection="1">
      <alignment horizontal="left" vertical="center"/>
    </xf>
    <xf numFmtId="0" fontId="3" fillId="0" borderId="63" xfId="0" applyFont="1" applyBorder="1" applyAlignment="1" applyProtection="1">
      <alignment horizontal="center" vertical="center"/>
    </xf>
    <xf numFmtId="0" fontId="2" fillId="0" borderId="69" xfId="0" applyFont="1" applyBorder="1" applyAlignment="1" applyProtection="1">
      <alignment horizontal="left" vertical="center"/>
    </xf>
    <xf numFmtId="0" fontId="2" fillId="0" borderId="70" xfId="0" applyFont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0" fillId="0" borderId="5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4" fontId="10" fillId="0" borderId="0" xfId="0" applyNumberFormat="1" applyFont="1" applyAlignment="1" applyProtection="1">
      <alignment horizontal="right" vertical="center"/>
    </xf>
    <xf numFmtId="0" fontId="2" fillId="0" borderId="17" xfId="0" applyFont="1" applyBorder="1" applyAlignment="1" applyProtection="1">
      <alignment horizontal="left" vertical="center"/>
    </xf>
    <xf numFmtId="4" fontId="2" fillId="0" borderId="9" xfId="0" applyNumberFormat="1" applyFont="1" applyBorder="1" applyAlignment="1" applyProtection="1">
      <alignment horizontal="right" vertical="center"/>
    </xf>
    <xf numFmtId="0" fontId="2" fillId="2" borderId="16" xfId="0" applyFont="1" applyFill="1" applyBorder="1" applyAlignment="1" applyProtection="1">
      <alignment horizontal="lef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4" fontId="3" fillId="2" borderId="16" xfId="0" applyNumberFormat="1" applyFont="1" applyFill="1" applyBorder="1" applyAlignment="1" applyProtection="1">
      <alignment horizontal="right" vertical="center"/>
      <protection locked="0"/>
    </xf>
    <xf numFmtId="4" fontId="3" fillId="2" borderId="0" xfId="0" applyNumberFormat="1" applyFont="1" applyFill="1" applyAlignment="1" applyProtection="1">
      <alignment horizontal="right" vertical="center"/>
      <protection locked="0"/>
    </xf>
    <xf numFmtId="4" fontId="3" fillId="0" borderId="74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0" fillId="0" borderId="6" xfId="0" applyBorder="1" applyProtection="1"/>
    <xf numFmtId="0" fontId="0" fillId="0" borderId="9" xfId="0" applyBorder="1" applyProtection="1"/>
    <xf numFmtId="0" fontId="0" fillId="0" borderId="18" xfId="0" applyBorder="1" applyProtection="1"/>
    <xf numFmtId="0" fontId="3" fillId="0" borderId="66" xfId="0" applyFont="1" applyBorder="1" applyAlignment="1" applyProtection="1">
      <alignment horizontal="center" vertical="center"/>
    </xf>
    <xf numFmtId="0" fontId="3" fillId="0" borderId="67" xfId="0" applyFont="1" applyBorder="1" applyAlignment="1" applyProtection="1">
      <alignment horizontal="center" vertical="center"/>
    </xf>
    <xf numFmtId="0" fontId="0" fillId="0" borderId="68" xfId="0" applyBorder="1" applyProtection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7" fillId="2" borderId="36" xfId="0" applyFont="1" applyFill="1" applyBorder="1" applyAlignment="1">
      <alignment horizontal="left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3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7" fillId="0" borderId="57" xfId="0" applyFont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59" xfId="0" applyFont="1" applyBorder="1" applyAlignment="1">
      <alignment horizontal="left" vertical="center"/>
    </xf>
    <xf numFmtId="4" fontId="7" fillId="0" borderId="61" xfId="0" applyNumberFormat="1" applyFont="1" applyBorder="1" applyAlignment="1">
      <alignment horizontal="right" vertical="center"/>
    </xf>
    <xf numFmtId="0" fontId="7" fillId="0" borderId="58" xfId="0" applyFont="1" applyBorder="1" applyAlignment="1">
      <alignment horizontal="right" vertical="center"/>
    </xf>
    <xf numFmtId="0" fontId="7" fillId="0" borderId="59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71" xfId="0" applyFont="1" applyBorder="1" applyAlignment="1" applyProtection="1">
      <alignment horizontal="left" vertical="center"/>
    </xf>
    <xf numFmtId="0" fontId="3" fillId="0" borderId="72" xfId="0" applyFont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3" fillId="0" borderId="64" xfId="0" applyFont="1" applyBorder="1" applyAlignment="1" applyProtection="1">
      <alignment horizontal="left" vertical="center"/>
    </xf>
    <xf numFmtId="0" fontId="3" fillId="0" borderId="65" xfId="0" applyFont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 wrapText="1"/>
    </xf>
    <xf numFmtId="0" fontId="3" fillId="0" borderId="70" xfId="0" applyFont="1" applyBorder="1" applyAlignment="1" applyProtection="1">
      <alignment horizontal="center" vertical="center"/>
    </xf>
    <xf numFmtId="0" fontId="3" fillId="0" borderId="73" xfId="0" applyFont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86591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6591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workbookViewId="0">
      <pane ySplit="11" topLeftCell="A24" activePane="bottomLeft" state="frozen"/>
      <selection pane="bottomLeft" activeCell="C26" sqref="C26:F26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6" width="12.140625" customWidth="1"/>
    <col min="7" max="7" width="27.85546875" customWidth="1"/>
    <col min="8" max="9" width="0" hidden="1" customWidth="1"/>
  </cols>
  <sheetData>
    <row r="1" spans="1:9" ht="54.75" customHeight="1" x14ac:dyDescent="0.25">
      <c r="A1" s="76" t="s">
        <v>0</v>
      </c>
      <c r="B1" s="76"/>
      <c r="C1" s="76"/>
      <c r="D1" s="76"/>
      <c r="E1" s="76"/>
      <c r="F1" s="76"/>
      <c r="G1" s="76"/>
    </row>
    <row r="2" spans="1:9" x14ac:dyDescent="0.25">
      <c r="A2" s="77" t="s">
        <v>1</v>
      </c>
      <c r="B2" s="78"/>
      <c r="C2" s="87" t="str">
        <f>'Stavební rozpočet'!D2</f>
        <v>26008 Bruntál, oprava ulice Sadová</v>
      </c>
      <c r="D2" s="78" t="s">
        <v>2</v>
      </c>
      <c r="E2" s="78" t="s">
        <v>3</v>
      </c>
      <c r="F2" s="85" t="s">
        <v>4</v>
      </c>
      <c r="G2" s="89" t="str">
        <f>'Stavební rozpočet'!J2</f>
        <v>Město Bruntál</v>
      </c>
    </row>
    <row r="3" spans="1:9" ht="15" customHeight="1" x14ac:dyDescent="0.25">
      <c r="A3" s="79"/>
      <c r="B3" s="80"/>
      <c r="C3" s="88"/>
      <c r="D3" s="80"/>
      <c r="E3" s="80"/>
      <c r="F3" s="80"/>
      <c r="G3" s="90"/>
    </row>
    <row r="4" spans="1:9" x14ac:dyDescent="0.25">
      <c r="A4" s="81" t="s">
        <v>5</v>
      </c>
      <c r="B4" s="80"/>
      <c r="C4" s="86" t="str">
        <f>'Stavební rozpočet'!D4</f>
        <v xml:space="preserve"> </v>
      </c>
      <c r="D4" s="80" t="s">
        <v>6</v>
      </c>
      <c r="E4" s="80" t="s">
        <v>7</v>
      </c>
      <c r="F4" s="86" t="s">
        <v>8</v>
      </c>
      <c r="G4" s="91" t="str">
        <f>'Stavební rozpočet'!J4</f>
        <v> </v>
      </c>
    </row>
    <row r="5" spans="1:9" ht="15" customHeight="1" x14ac:dyDescent="0.25">
      <c r="A5" s="79"/>
      <c r="B5" s="80"/>
      <c r="C5" s="80"/>
      <c r="D5" s="80"/>
      <c r="E5" s="80"/>
      <c r="F5" s="80"/>
      <c r="G5" s="90"/>
    </row>
    <row r="6" spans="1:9" x14ac:dyDescent="0.25">
      <c r="A6" s="81" t="s">
        <v>9</v>
      </c>
      <c r="B6" s="80"/>
      <c r="C6" s="86" t="str">
        <f>'Stavební rozpočet'!D6</f>
        <v xml:space="preserve"> </v>
      </c>
      <c r="D6" s="80" t="s">
        <v>10</v>
      </c>
      <c r="E6" s="80" t="s">
        <v>3</v>
      </c>
      <c r="F6" s="86" t="s">
        <v>11</v>
      </c>
      <c r="G6" s="91" t="str">
        <f>'Stavební rozpočet'!J6</f>
        <v> </v>
      </c>
    </row>
    <row r="7" spans="1:9" ht="15" customHeight="1" x14ac:dyDescent="0.25">
      <c r="A7" s="79"/>
      <c r="B7" s="80"/>
      <c r="C7" s="80"/>
      <c r="D7" s="80"/>
      <c r="E7" s="80"/>
      <c r="F7" s="80"/>
      <c r="G7" s="90"/>
    </row>
    <row r="8" spans="1:9" x14ac:dyDescent="0.25">
      <c r="A8" s="81" t="s">
        <v>12</v>
      </c>
      <c r="B8" s="80"/>
      <c r="C8" s="86" t="str">
        <f>'Stavební rozpočet'!J8</f>
        <v>Miloslav Petrů</v>
      </c>
      <c r="D8" s="80" t="s">
        <v>13</v>
      </c>
      <c r="E8" s="80" t="s">
        <v>7</v>
      </c>
      <c r="F8" s="80" t="s">
        <v>13</v>
      </c>
      <c r="G8" s="91" t="str">
        <f>'Stavební rozpočet'!H8</f>
        <v>03.03.2026</v>
      </c>
    </row>
    <row r="9" spans="1:9" x14ac:dyDescent="0.25">
      <c r="A9" s="82"/>
      <c r="B9" s="83"/>
      <c r="C9" s="83"/>
      <c r="D9" s="84"/>
      <c r="E9" s="84"/>
      <c r="F9" s="84"/>
      <c r="G9" s="92"/>
    </row>
    <row r="10" spans="1:9" x14ac:dyDescent="0.25">
      <c r="A10" s="5" t="s">
        <v>14</v>
      </c>
      <c r="B10" s="6" t="s">
        <v>15</v>
      </c>
      <c r="C10" s="7" t="s">
        <v>16</v>
      </c>
      <c r="G10" s="8" t="s">
        <v>17</v>
      </c>
    </row>
    <row r="11" spans="1:9" x14ac:dyDescent="0.25">
      <c r="A11" s="9" t="s">
        <v>18</v>
      </c>
      <c r="B11" s="10" t="s">
        <v>19</v>
      </c>
      <c r="C11" s="80" t="s">
        <v>20</v>
      </c>
      <c r="D11" s="80"/>
      <c r="E11" s="80"/>
      <c r="F11" s="80"/>
      <c r="G11" s="11">
        <f>ROUND('Stavební rozpočet'!I12,2)</f>
        <v>0</v>
      </c>
      <c r="H11" s="12" t="s">
        <v>21</v>
      </c>
      <c r="I11" s="13">
        <f t="shared" ref="I11:I26" si="0">IF(H11="F",0,G11)</f>
        <v>0</v>
      </c>
    </row>
    <row r="12" spans="1:9" x14ac:dyDescent="0.25">
      <c r="A12" s="1" t="s">
        <v>18</v>
      </c>
      <c r="B12" s="2" t="s">
        <v>22</v>
      </c>
      <c r="C12" s="80" t="s">
        <v>23</v>
      </c>
      <c r="D12" s="80"/>
      <c r="E12" s="80"/>
      <c r="F12" s="80"/>
      <c r="G12" s="13">
        <f>ROUND('Stavební rozpočet'!I20,2)</f>
        <v>0</v>
      </c>
      <c r="H12" s="12" t="s">
        <v>21</v>
      </c>
      <c r="I12" s="13">
        <f t="shared" si="0"/>
        <v>0</v>
      </c>
    </row>
    <row r="13" spans="1:9" x14ac:dyDescent="0.25">
      <c r="A13" s="1" t="s">
        <v>18</v>
      </c>
      <c r="B13" s="2" t="s">
        <v>24</v>
      </c>
      <c r="C13" s="80" t="s">
        <v>25</v>
      </c>
      <c r="D13" s="80"/>
      <c r="E13" s="80"/>
      <c r="F13" s="80"/>
      <c r="G13" s="13">
        <f>ROUND('Stavební rozpočet'!I89,2)</f>
        <v>0</v>
      </c>
      <c r="H13" s="12" t="s">
        <v>21</v>
      </c>
      <c r="I13" s="13">
        <f t="shared" si="0"/>
        <v>0</v>
      </c>
    </row>
    <row r="14" spans="1:9" x14ac:dyDescent="0.25">
      <c r="A14" s="1" t="s">
        <v>18</v>
      </c>
      <c r="B14" s="2" t="s">
        <v>26</v>
      </c>
      <c r="C14" s="80" t="s">
        <v>27</v>
      </c>
      <c r="D14" s="80"/>
      <c r="E14" s="80"/>
      <c r="F14" s="80"/>
      <c r="G14" s="13">
        <f>ROUND('Stavební rozpočet'!I95,2)</f>
        <v>0</v>
      </c>
      <c r="H14" s="12" t="s">
        <v>21</v>
      </c>
      <c r="I14" s="13">
        <f t="shared" si="0"/>
        <v>0</v>
      </c>
    </row>
    <row r="15" spans="1:9" x14ac:dyDescent="0.25">
      <c r="A15" s="1" t="s">
        <v>18</v>
      </c>
      <c r="B15" s="2" t="s">
        <v>28</v>
      </c>
      <c r="C15" s="80" t="s">
        <v>29</v>
      </c>
      <c r="D15" s="80"/>
      <c r="E15" s="80"/>
      <c r="F15" s="80"/>
      <c r="G15" s="13">
        <f>ROUND('Stavební rozpočet'!I101,2)</f>
        <v>0</v>
      </c>
      <c r="H15" s="12" t="s">
        <v>21</v>
      </c>
      <c r="I15" s="13">
        <f t="shared" si="0"/>
        <v>0</v>
      </c>
    </row>
    <row r="16" spans="1:9" x14ac:dyDescent="0.25">
      <c r="A16" s="1" t="s">
        <v>18</v>
      </c>
      <c r="B16" s="2" t="s">
        <v>30</v>
      </c>
      <c r="C16" s="80" t="s">
        <v>31</v>
      </c>
      <c r="D16" s="80"/>
      <c r="E16" s="80"/>
      <c r="F16" s="80"/>
      <c r="G16" s="13">
        <f>ROUND('Stavební rozpočet'!I104,2)</f>
        <v>0</v>
      </c>
      <c r="H16" s="12" t="s">
        <v>21</v>
      </c>
      <c r="I16" s="13">
        <f t="shared" si="0"/>
        <v>0</v>
      </c>
    </row>
    <row r="17" spans="1:9" x14ac:dyDescent="0.25">
      <c r="A17" s="1" t="s">
        <v>18</v>
      </c>
      <c r="B17" s="2" t="s">
        <v>32</v>
      </c>
      <c r="C17" s="80" t="s">
        <v>33</v>
      </c>
      <c r="D17" s="80"/>
      <c r="E17" s="80"/>
      <c r="F17" s="80"/>
      <c r="G17" s="13">
        <f>ROUND('Stavební rozpočet'!I111,2)</f>
        <v>0</v>
      </c>
      <c r="H17" s="12" t="s">
        <v>21</v>
      </c>
      <c r="I17" s="13">
        <f t="shared" si="0"/>
        <v>0</v>
      </c>
    </row>
    <row r="18" spans="1:9" x14ac:dyDescent="0.25">
      <c r="A18" s="1" t="s">
        <v>18</v>
      </c>
      <c r="B18" s="2" t="s">
        <v>34</v>
      </c>
      <c r="C18" s="80" t="s">
        <v>35</v>
      </c>
      <c r="D18" s="80"/>
      <c r="E18" s="80"/>
      <c r="F18" s="80"/>
      <c r="G18" s="13">
        <f>ROUND('Stavební rozpočet'!I113,2)</f>
        <v>0</v>
      </c>
      <c r="H18" s="12" t="s">
        <v>21</v>
      </c>
      <c r="I18" s="13">
        <f t="shared" si="0"/>
        <v>0</v>
      </c>
    </row>
    <row r="19" spans="1:9" x14ac:dyDescent="0.25">
      <c r="A19" s="1" t="s">
        <v>18</v>
      </c>
      <c r="B19" s="2" t="s">
        <v>36</v>
      </c>
      <c r="C19" s="80" t="s">
        <v>37</v>
      </c>
      <c r="D19" s="80"/>
      <c r="E19" s="80"/>
      <c r="F19" s="80"/>
      <c r="G19" s="13">
        <f>ROUND('Stavební rozpočet'!I117,2)</f>
        <v>0</v>
      </c>
      <c r="H19" s="12" t="s">
        <v>21</v>
      </c>
      <c r="I19" s="13">
        <f t="shared" si="0"/>
        <v>0</v>
      </c>
    </row>
    <row r="20" spans="1:9" x14ac:dyDescent="0.25">
      <c r="A20" s="1" t="s">
        <v>18</v>
      </c>
      <c r="B20" s="2" t="s">
        <v>38</v>
      </c>
      <c r="C20" s="80" t="s">
        <v>39</v>
      </c>
      <c r="D20" s="80"/>
      <c r="E20" s="80"/>
      <c r="F20" s="80"/>
      <c r="G20" s="13">
        <f>ROUND('Stavební rozpočet'!I120,2)</f>
        <v>0</v>
      </c>
      <c r="H20" s="12" t="s">
        <v>21</v>
      </c>
      <c r="I20" s="13">
        <f t="shared" si="0"/>
        <v>0</v>
      </c>
    </row>
    <row r="21" spans="1:9" x14ac:dyDescent="0.25">
      <c r="A21" s="1" t="s">
        <v>18</v>
      </c>
      <c r="B21" s="2" t="s">
        <v>40</v>
      </c>
      <c r="C21" s="80" t="s">
        <v>41</v>
      </c>
      <c r="D21" s="80"/>
      <c r="E21" s="80"/>
      <c r="F21" s="80"/>
      <c r="G21" s="13">
        <f>ROUND('Stavební rozpočet'!I152,2)</f>
        <v>0</v>
      </c>
      <c r="H21" s="12" t="s">
        <v>21</v>
      </c>
      <c r="I21" s="13">
        <f t="shared" si="0"/>
        <v>0</v>
      </c>
    </row>
    <row r="22" spans="1:9" x14ac:dyDescent="0.25">
      <c r="A22" s="1" t="s">
        <v>18</v>
      </c>
      <c r="B22" s="2" t="s">
        <v>42</v>
      </c>
      <c r="C22" s="80" t="s">
        <v>43</v>
      </c>
      <c r="D22" s="80"/>
      <c r="E22" s="80"/>
      <c r="F22" s="80"/>
      <c r="G22" s="13">
        <f>ROUND('Stavební rozpočet'!I164,2)</f>
        <v>0</v>
      </c>
      <c r="H22" s="12" t="s">
        <v>21</v>
      </c>
      <c r="I22" s="13">
        <f t="shared" si="0"/>
        <v>0</v>
      </c>
    </row>
    <row r="23" spans="1:9" x14ac:dyDescent="0.25">
      <c r="A23" s="1" t="s">
        <v>18</v>
      </c>
      <c r="B23" s="2" t="s">
        <v>44</v>
      </c>
      <c r="C23" s="80" t="s">
        <v>45</v>
      </c>
      <c r="D23" s="80"/>
      <c r="E23" s="80"/>
      <c r="F23" s="80"/>
      <c r="G23" s="13">
        <f>ROUND('Stavební rozpočet'!I195,2)</f>
        <v>0</v>
      </c>
      <c r="H23" s="12" t="s">
        <v>21</v>
      </c>
      <c r="I23" s="13">
        <f t="shared" si="0"/>
        <v>0</v>
      </c>
    </row>
    <row r="24" spans="1:9" x14ac:dyDescent="0.25">
      <c r="A24" s="1" t="s">
        <v>18</v>
      </c>
      <c r="B24" s="2" t="s">
        <v>46</v>
      </c>
      <c r="C24" s="80" t="s">
        <v>47</v>
      </c>
      <c r="D24" s="80"/>
      <c r="E24" s="80"/>
      <c r="F24" s="80"/>
      <c r="G24" s="13">
        <f>ROUND('Stavební rozpočet'!I201,2)</f>
        <v>0</v>
      </c>
      <c r="H24" s="12" t="s">
        <v>21</v>
      </c>
      <c r="I24" s="13">
        <f t="shared" si="0"/>
        <v>0</v>
      </c>
    </row>
    <row r="25" spans="1:9" x14ac:dyDescent="0.25">
      <c r="A25" s="1" t="s">
        <v>18</v>
      </c>
      <c r="B25" s="2" t="s">
        <v>48</v>
      </c>
      <c r="C25" s="80" t="s">
        <v>49</v>
      </c>
      <c r="D25" s="80"/>
      <c r="E25" s="80"/>
      <c r="F25" s="80"/>
      <c r="G25" s="13">
        <f>ROUND('Stavební rozpočet'!I222,2)</f>
        <v>0</v>
      </c>
      <c r="H25" s="12" t="s">
        <v>21</v>
      </c>
      <c r="I25" s="13">
        <f t="shared" si="0"/>
        <v>0</v>
      </c>
    </row>
    <row r="26" spans="1:9" x14ac:dyDescent="0.25">
      <c r="A26" s="1" t="s">
        <v>18</v>
      </c>
      <c r="B26" s="2" t="s">
        <v>50</v>
      </c>
      <c r="C26" s="80" t="s">
        <v>51</v>
      </c>
      <c r="D26" s="80"/>
      <c r="E26" s="80"/>
      <c r="F26" s="80"/>
      <c r="G26" s="13">
        <f>ROUND('Stavební rozpočet'!I238,2)</f>
        <v>-23104</v>
      </c>
      <c r="H26" s="12" t="s">
        <v>21</v>
      </c>
      <c r="I26" s="13">
        <f t="shared" si="0"/>
        <v>-23104</v>
      </c>
    </row>
    <row r="27" spans="1:9" x14ac:dyDescent="0.25">
      <c r="F27" s="3" t="s">
        <v>52</v>
      </c>
      <c r="G27" s="14">
        <f>ROUND(SUM(I11:I26),1)</f>
        <v>-23104</v>
      </c>
    </row>
  </sheetData>
  <mergeCells count="41">
    <mergeCell ref="C22:F22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12:F12"/>
    <mergeCell ref="C13:F13"/>
    <mergeCell ref="C14:F14"/>
    <mergeCell ref="C15:F15"/>
    <mergeCell ref="C16:F16"/>
    <mergeCell ref="G2:G3"/>
    <mergeCell ref="G4:G5"/>
    <mergeCell ref="G6:G7"/>
    <mergeCell ref="G8:G9"/>
    <mergeCell ref="C11:F11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93" t="s">
        <v>53</v>
      </c>
      <c r="B1" s="76"/>
      <c r="C1" s="76"/>
      <c r="D1" s="76"/>
      <c r="E1" s="76"/>
      <c r="F1" s="76"/>
      <c r="G1" s="76"/>
      <c r="H1" s="76"/>
      <c r="I1" s="76"/>
    </row>
    <row r="2" spans="1:9" x14ac:dyDescent="0.25">
      <c r="A2" s="77" t="s">
        <v>1</v>
      </c>
      <c r="B2" s="78"/>
      <c r="C2" s="87" t="str">
        <f>'Stavební rozpočet'!D2</f>
        <v>26008 Bruntál, oprava ulice Sadová</v>
      </c>
      <c r="D2" s="96"/>
      <c r="E2" s="85" t="s">
        <v>4</v>
      </c>
      <c r="F2" s="85" t="str">
        <f>'Stavební rozpočet'!J2</f>
        <v>Město Bruntál</v>
      </c>
      <c r="G2" s="78"/>
      <c r="H2" s="85" t="s">
        <v>54</v>
      </c>
      <c r="I2" s="94" t="s">
        <v>18</v>
      </c>
    </row>
    <row r="3" spans="1:9" ht="15" customHeight="1" x14ac:dyDescent="0.25">
      <c r="A3" s="79"/>
      <c r="B3" s="80"/>
      <c r="C3" s="88"/>
      <c r="D3" s="88"/>
      <c r="E3" s="80"/>
      <c r="F3" s="80"/>
      <c r="G3" s="80"/>
      <c r="H3" s="80"/>
      <c r="I3" s="90"/>
    </row>
    <row r="4" spans="1:9" x14ac:dyDescent="0.25">
      <c r="A4" s="81" t="s">
        <v>5</v>
      </c>
      <c r="B4" s="80"/>
      <c r="C4" s="86" t="str">
        <f>'Stavební rozpočet'!D4</f>
        <v xml:space="preserve"> </v>
      </c>
      <c r="D4" s="80"/>
      <c r="E4" s="86" t="s">
        <v>8</v>
      </c>
      <c r="F4" s="86" t="str">
        <f>'Stavební rozpočet'!J4</f>
        <v> </v>
      </c>
      <c r="G4" s="80"/>
      <c r="H4" s="86" t="s">
        <v>54</v>
      </c>
      <c r="I4" s="90" t="s">
        <v>18</v>
      </c>
    </row>
    <row r="5" spans="1:9" ht="15" customHeight="1" x14ac:dyDescent="0.25">
      <c r="A5" s="79"/>
      <c r="B5" s="80"/>
      <c r="C5" s="80"/>
      <c r="D5" s="80"/>
      <c r="E5" s="80"/>
      <c r="F5" s="80"/>
      <c r="G5" s="80"/>
      <c r="H5" s="80"/>
      <c r="I5" s="90"/>
    </row>
    <row r="6" spans="1:9" x14ac:dyDescent="0.25">
      <c r="A6" s="81" t="s">
        <v>9</v>
      </c>
      <c r="B6" s="80"/>
      <c r="C6" s="86" t="str">
        <f>'Stavební rozpočet'!D6</f>
        <v xml:space="preserve"> </v>
      </c>
      <c r="D6" s="80"/>
      <c r="E6" s="86" t="s">
        <v>11</v>
      </c>
      <c r="F6" s="86" t="str">
        <f>'Stavební rozpočet'!J6</f>
        <v> </v>
      </c>
      <c r="G6" s="80"/>
      <c r="H6" s="86" t="s">
        <v>54</v>
      </c>
      <c r="I6" s="90" t="s">
        <v>18</v>
      </c>
    </row>
    <row r="7" spans="1:9" ht="15" customHeight="1" x14ac:dyDescent="0.25">
      <c r="A7" s="79"/>
      <c r="B7" s="80"/>
      <c r="C7" s="80"/>
      <c r="D7" s="80"/>
      <c r="E7" s="80"/>
      <c r="F7" s="80"/>
      <c r="G7" s="80"/>
      <c r="H7" s="80"/>
      <c r="I7" s="90"/>
    </row>
    <row r="8" spans="1:9" x14ac:dyDescent="0.25">
      <c r="A8" s="81" t="s">
        <v>6</v>
      </c>
      <c r="B8" s="80"/>
      <c r="C8" s="86">
        <f>'Stavební rozpočet'!H4</f>
        <v>2026</v>
      </c>
      <c r="D8" s="80"/>
      <c r="E8" s="86" t="s">
        <v>10</v>
      </c>
      <c r="F8" s="86" t="str">
        <f>'Stavební rozpočet'!H6</f>
        <v xml:space="preserve"> </v>
      </c>
      <c r="G8" s="80"/>
      <c r="H8" s="80" t="s">
        <v>55</v>
      </c>
      <c r="I8" s="95">
        <v>67</v>
      </c>
    </row>
    <row r="9" spans="1:9" x14ac:dyDescent="0.25">
      <c r="A9" s="79"/>
      <c r="B9" s="80"/>
      <c r="C9" s="80"/>
      <c r="D9" s="80"/>
      <c r="E9" s="80"/>
      <c r="F9" s="80"/>
      <c r="G9" s="80"/>
      <c r="H9" s="80"/>
      <c r="I9" s="90"/>
    </row>
    <row r="10" spans="1:9" x14ac:dyDescent="0.25">
      <c r="A10" s="81" t="s">
        <v>56</v>
      </c>
      <c r="B10" s="80"/>
      <c r="C10" s="86" t="str">
        <f>'Stavební rozpočet'!D8</f>
        <v xml:space="preserve"> </v>
      </c>
      <c r="D10" s="80"/>
      <c r="E10" s="86" t="s">
        <v>12</v>
      </c>
      <c r="F10" s="86" t="str">
        <f>'Stavební rozpočet'!J8</f>
        <v>Miloslav Petrů</v>
      </c>
      <c r="G10" s="80"/>
      <c r="H10" s="80" t="s">
        <v>57</v>
      </c>
      <c r="I10" s="91" t="str">
        <f>'Stavební rozpočet'!H8</f>
        <v>03.03.2026</v>
      </c>
    </row>
    <row r="11" spans="1:9" x14ac:dyDescent="0.25">
      <c r="A11" s="101"/>
      <c r="B11" s="84"/>
      <c r="C11" s="84"/>
      <c r="D11" s="84"/>
      <c r="E11" s="84"/>
      <c r="F11" s="84"/>
      <c r="G11" s="84"/>
      <c r="H11" s="84"/>
      <c r="I11" s="97"/>
    </row>
    <row r="12" spans="1:9" ht="23.25" x14ac:dyDescent="0.25">
      <c r="A12" s="98" t="s">
        <v>58</v>
      </c>
      <c r="B12" s="98"/>
      <c r="C12" s="98"/>
      <c r="D12" s="98"/>
      <c r="E12" s="98"/>
      <c r="F12" s="98"/>
      <c r="G12" s="98"/>
      <c r="H12" s="98"/>
      <c r="I12" s="98"/>
    </row>
    <row r="13" spans="1:9" ht="26.25" customHeight="1" x14ac:dyDescent="0.25">
      <c r="A13" s="15" t="s">
        <v>59</v>
      </c>
      <c r="B13" s="99" t="s">
        <v>60</v>
      </c>
      <c r="C13" s="100"/>
      <c r="D13" s="16" t="s">
        <v>61</v>
      </c>
      <c r="E13" s="99" t="s">
        <v>62</v>
      </c>
      <c r="F13" s="100"/>
      <c r="G13" s="16" t="s">
        <v>63</v>
      </c>
      <c r="H13" s="99" t="s">
        <v>64</v>
      </c>
      <c r="I13" s="100"/>
    </row>
    <row r="14" spans="1:9" ht="15.75" x14ac:dyDescent="0.25">
      <c r="A14" s="17" t="s">
        <v>65</v>
      </c>
      <c r="B14" s="18" t="s">
        <v>66</v>
      </c>
      <c r="C14" s="19">
        <f>SUM('Stavební rozpočet'!AB12:AB520)</f>
        <v>0</v>
      </c>
      <c r="D14" s="108" t="s">
        <v>67</v>
      </c>
      <c r="E14" s="109"/>
      <c r="F14" s="19">
        <f>VORN!I15</f>
        <v>0</v>
      </c>
      <c r="G14" s="108" t="s">
        <v>68</v>
      </c>
      <c r="H14" s="109"/>
      <c r="I14" s="20">
        <f>VORN!I21</f>
        <v>0</v>
      </c>
    </row>
    <row r="15" spans="1:9" ht="15.75" x14ac:dyDescent="0.25">
      <c r="A15" s="21" t="s">
        <v>18</v>
      </c>
      <c r="B15" s="18" t="s">
        <v>69</v>
      </c>
      <c r="C15" s="19">
        <f>SUM('Stavební rozpočet'!AC12:AC520)</f>
        <v>0</v>
      </c>
      <c r="D15" s="108" t="s">
        <v>70</v>
      </c>
      <c r="E15" s="109"/>
      <c r="F15" s="19">
        <f>VORN!I16</f>
        <v>0</v>
      </c>
      <c r="G15" s="108" t="s">
        <v>71</v>
      </c>
      <c r="H15" s="109"/>
      <c r="I15" s="20">
        <f>VORN!I22</f>
        <v>0</v>
      </c>
    </row>
    <row r="16" spans="1:9" ht="15.75" x14ac:dyDescent="0.25">
      <c r="A16" s="17" t="s">
        <v>72</v>
      </c>
      <c r="B16" s="18" t="s">
        <v>66</v>
      </c>
      <c r="C16" s="19">
        <f>SUM('Stavební rozpočet'!AD12:AD520)</f>
        <v>0</v>
      </c>
      <c r="D16" s="108" t="s">
        <v>73</v>
      </c>
      <c r="E16" s="109"/>
      <c r="F16" s="19">
        <f>VORN!I17</f>
        <v>0</v>
      </c>
      <c r="G16" s="108" t="s">
        <v>74</v>
      </c>
      <c r="H16" s="109"/>
      <c r="I16" s="20">
        <f>VORN!I23</f>
        <v>0</v>
      </c>
    </row>
    <row r="17" spans="1:9" ht="15.75" x14ac:dyDescent="0.25">
      <c r="A17" s="21" t="s">
        <v>18</v>
      </c>
      <c r="B17" s="18" t="s">
        <v>69</v>
      </c>
      <c r="C17" s="19">
        <f>SUM('Stavební rozpočet'!AE12:AE520)</f>
        <v>0</v>
      </c>
      <c r="D17" s="108" t="s">
        <v>18</v>
      </c>
      <c r="E17" s="109"/>
      <c r="F17" s="20" t="s">
        <v>18</v>
      </c>
      <c r="G17" s="108" t="s">
        <v>75</v>
      </c>
      <c r="H17" s="109"/>
      <c r="I17" s="20">
        <f>VORN!I24</f>
        <v>0</v>
      </c>
    </row>
    <row r="18" spans="1:9" ht="15.75" x14ac:dyDescent="0.25">
      <c r="A18" s="17" t="s">
        <v>76</v>
      </c>
      <c r="B18" s="18" t="s">
        <v>66</v>
      </c>
      <c r="C18" s="19">
        <f>SUM('Stavební rozpočet'!AF12:AF520)</f>
        <v>0</v>
      </c>
      <c r="D18" s="108" t="s">
        <v>18</v>
      </c>
      <c r="E18" s="109"/>
      <c r="F18" s="20" t="s">
        <v>18</v>
      </c>
      <c r="G18" s="108" t="s">
        <v>77</v>
      </c>
      <c r="H18" s="109"/>
      <c r="I18" s="20">
        <f>VORN!I25</f>
        <v>0</v>
      </c>
    </row>
    <row r="19" spans="1:9" ht="15.75" x14ac:dyDescent="0.25">
      <c r="A19" s="21" t="s">
        <v>18</v>
      </c>
      <c r="B19" s="18" t="s">
        <v>69</v>
      </c>
      <c r="C19" s="19">
        <f>SUM('Stavební rozpočet'!AG12:AG520)</f>
        <v>0</v>
      </c>
      <c r="D19" s="108" t="s">
        <v>18</v>
      </c>
      <c r="E19" s="109"/>
      <c r="F19" s="20" t="s">
        <v>18</v>
      </c>
      <c r="G19" s="108" t="s">
        <v>78</v>
      </c>
      <c r="H19" s="109"/>
      <c r="I19" s="20">
        <f>VORN!I26</f>
        <v>0</v>
      </c>
    </row>
    <row r="20" spans="1:9" ht="15.75" x14ac:dyDescent="0.25">
      <c r="A20" s="102" t="s">
        <v>79</v>
      </c>
      <c r="B20" s="103"/>
      <c r="C20" s="19">
        <f>SUM('Stavební rozpočet'!AH12:AH520)</f>
        <v>0</v>
      </c>
      <c r="D20" s="108" t="s">
        <v>18</v>
      </c>
      <c r="E20" s="109"/>
      <c r="F20" s="20" t="s">
        <v>18</v>
      </c>
      <c r="G20" s="108" t="s">
        <v>18</v>
      </c>
      <c r="H20" s="109"/>
      <c r="I20" s="20" t="s">
        <v>18</v>
      </c>
    </row>
    <row r="21" spans="1:9" ht="15.75" x14ac:dyDescent="0.25">
      <c r="A21" s="104" t="s">
        <v>80</v>
      </c>
      <c r="B21" s="105"/>
      <c r="C21" s="22">
        <f>SUM('Stavební rozpočet'!Z12:Z520)</f>
        <v>-23104</v>
      </c>
      <c r="D21" s="110" t="s">
        <v>18</v>
      </c>
      <c r="E21" s="111"/>
      <c r="F21" s="23" t="s">
        <v>18</v>
      </c>
      <c r="G21" s="110" t="s">
        <v>18</v>
      </c>
      <c r="H21" s="111"/>
      <c r="I21" s="23" t="s">
        <v>18</v>
      </c>
    </row>
    <row r="22" spans="1:9" ht="16.5" customHeight="1" x14ac:dyDescent="0.25">
      <c r="A22" s="106" t="s">
        <v>81</v>
      </c>
      <c r="B22" s="107"/>
      <c r="C22" s="24">
        <f>ROUND(SUM(C14:C21),1)</f>
        <v>-23104</v>
      </c>
      <c r="D22" s="112" t="s">
        <v>82</v>
      </c>
      <c r="E22" s="107"/>
      <c r="F22" s="24">
        <f>SUM(F14:F21)</f>
        <v>0</v>
      </c>
      <c r="G22" s="112" t="s">
        <v>83</v>
      </c>
      <c r="H22" s="107"/>
      <c r="I22" s="24">
        <f>SUM(I14:I21)</f>
        <v>0</v>
      </c>
    </row>
    <row r="23" spans="1:9" ht="15.75" x14ac:dyDescent="0.25">
      <c r="D23" s="102" t="s">
        <v>84</v>
      </c>
      <c r="E23" s="103"/>
      <c r="F23" s="25">
        <v>0</v>
      </c>
      <c r="G23" s="113" t="s">
        <v>85</v>
      </c>
      <c r="H23" s="103"/>
      <c r="I23" s="19">
        <v>0</v>
      </c>
    </row>
    <row r="24" spans="1:9" ht="15.75" x14ac:dyDescent="0.25">
      <c r="G24" s="102" t="s">
        <v>86</v>
      </c>
      <c r="H24" s="103"/>
      <c r="I24" s="22">
        <f>vorn_sum</f>
        <v>0</v>
      </c>
    </row>
    <row r="25" spans="1:9" ht="15.75" x14ac:dyDescent="0.25">
      <c r="G25" s="102" t="s">
        <v>87</v>
      </c>
      <c r="H25" s="103"/>
      <c r="I25" s="24">
        <v>0</v>
      </c>
    </row>
    <row r="27" spans="1:9" ht="15.75" x14ac:dyDescent="0.25">
      <c r="A27" s="114" t="s">
        <v>88</v>
      </c>
      <c r="B27" s="115"/>
      <c r="C27" s="26">
        <f>ROUND(SUM('Stavební rozpočet'!AJ12:AJ520),1)</f>
        <v>0</v>
      </c>
    </row>
    <row r="28" spans="1:9" ht="15.75" x14ac:dyDescent="0.25">
      <c r="A28" s="116" t="s">
        <v>89</v>
      </c>
      <c r="B28" s="117"/>
      <c r="C28" s="27">
        <f>ROUND(SUM('Stavební rozpočet'!AK12:AK520),1)</f>
        <v>0</v>
      </c>
      <c r="D28" s="118" t="s">
        <v>90</v>
      </c>
      <c r="E28" s="115"/>
      <c r="F28" s="26">
        <f>ROUND(C28*(12/100),2)</f>
        <v>0</v>
      </c>
      <c r="G28" s="118" t="s">
        <v>91</v>
      </c>
      <c r="H28" s="115"/>
      <c r="I28" s="26">
        <f>ROUND(SUM(C27:C29),1)</f>
        <v>-23104</v>
      </c>
    </row>
    <row r="29" spans="1:9" ht="15.75" x14ac:dyDescent="0.25">
      <c r="A29" s="116" t="s">
        <v>92</v>
      </c>
      <c r="B29" s="117"/>
      <c r="C29" s="27">
        <f>ROUND(SUM('Stavební rozpočet'!AL12:AL520)+(F22+I22+F23+I23+I24+I25),1)</f>
        <v>-23104</v>
      </c>
      <c r="D29" s="119" t="s">
        <v>93</v>
      </c>
      <c r="E29" s="117"/>
      <c r="F29" s="27">
        <f>ROUND(C29*(21/100),2)</f>
        <v>-4851.84</v>
      </c>
      <c r="G29" s="119" t="s">
        <v>94</v>
      </c>
      <c r="H29" s="117"/>
      <c r="I29" s="27">
        <f>ROUND(SUM(F28:F29)+I28,1)</f>
        <v>-27955.8</v>
      </c>
    </row>
    <row r="31" spans="1:9" x14ac:dyDescent="0.25">
      <c r="A31" s="129" t="s">
        <v>95</v>
      </c>
      <c r="B31" s="121"/>
      <c r="C31" s="122"/>
      <c r="D31" s="120" t="s">
        <v>96</v>
      </c>
      <c r="E31" s="121"/>
      <c r="F31" s="122"/>
      <c r="G31" s="120" t="s">
        <v>97</v>
      </c>
      <c r="H31" s="121"/>
      <c r="I31" s="122"/>
    </row>
    <row r="32" spans="1:9" x14ac:dyDescent="0.25">
      <c r="A32" s="130" t="s">
        <v>18</v>
      </c>
      <c r="B32" s="124"/>
      <c r="C32" s="125"/>
      <c r="D32" s="123" t="s">
        <v>18</v>
      </c>
      <c r="E32" s="124"/>
      <c r="F32" s="125"/>
      <c r="G32" s="123" t="s">
        <v>18</v>
      </c>
      <c r="H32" s="124"/>
      <c r="I32" s="125"/>
    </row>
    <row r="33" spans="1:9" x14ac:dyDescent="0.25">
      <c r="A33" s="130" t="s">
        <v>18</v>
      </c>
      <c r="B33" s="124"/>
      <c r="C33" s="125"/>
      <c r="D33" s="123" t="s">
        <v>18</v>
      </c>
      <c r="E33" s="124"/>
      <c r="F33" s="125"/>
      <c r="G33" s="123" t="s">
        <v>18</v>
      </c>
      <c r="H33" s="124"/>
      <c r="I33" s="125"/>
    </row>
    <row r="34" spans="1:9" x14ac:dyDescent="0.25">
      <c r="A34" s="130" t="s">
        <v>18</v>
      </c>
      <c r="B34" s="124"/>
      <c r="C34" s="125"/>
      <c r="D34" s="123" t="s">
        <v>18</v>
      </c>
      <c r="E34" s="124"/>
      <c r="F34" s="125"/>
      <c r="G34" s="123" t="s">
        <v>18</v>
      </c>
      <c r="H34" s="124"/>
      <c r="I34" s="125"/>
    </row>
    <row r="35" spans="1:9" x14ac:dyDescent="0.25">
      <c r="A35" s="131" t="s">
        <v>98</v>
      </c>
      <c r="B35" s="127"/>
      <c r="C35" s="128"/>
      <c r="D35" s="126" t="s">
        <v>98</v>
      </c>
      <c r="E35" s="127"/>
      <c r="F35" s="128"/>
      <c r="G35" s="126" t="s">
        <v>98</v>
      </c>
      <c r="H35" s="127"/>
      <c r="I35" s="128"/>
    </row>
    <row r="36" spans="1:9" x14ac:dyDescent="0.25">
      <c r="A36" s="28" t="s">
        <v>99</v>
      </c>
    </row>
    <row r="37" spans="1:9" ht="12.75" customHeight="1" x14ac:dyDescent="0.25">
      <c r="A37" s="86" t="s">
        <v>18</v>
      </c>
      <c r="B37" s="80"/>
      <c r="C37" s="80"/>
      <c r="D37" s="80"/>
      <c r="E37" s="80"/>
      <c r="F37" s="80"/>
      <c r="G37" s="80"/>
      <c r="H37" s="80"/>
      <c r="I37" s="80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93" t="s">
        <v>100</v>
      </c>
      <c r="B1" s="76"/>
      <c r="C1" s="76"/>
      <c r="D1" s="76"/>
      <c r="E1" s="76"/>
      <c r="F1" s="76"/>
      <c r="G1" s="76"/>
      <c r="H1" s="76"/>
      <c r="I1" s="76"/>
    </row>
    <row r="2" spans="1:9" x14ac:dyDescent="0.25">
      <c r="A2" s="77" t="s">
        <v>1</v>
      </c>
      <c r="B2" s="78"/>
      <c r="C2" s="87" t="str">
        <f>'Stavební rozpočet'!D2</f>
        <v>26008 Bruntál, oprava ulice Sadová</v>
      </c>
      <c r="D2" s="96"/>
      <c r="E2" s="85" t="s">
        <v>4</v>
      </c>
      <c r="F2" s="85" t="str">
        <f>'Stavební rozpočet'!J2</f>
        <v>Město Bruntál</v>
      </c>
      <c r="G2" s="78"/>
      <c r="H2" s="85" t="s">
        <v>54</v>
      </c>
      <c r="I2" s="94" t="s">
        <v>18</v>
      </c>
    </row>
    <row r="3" spans="1:9" ht="15" customHeight="1" x14ac:dyDescent="0.25">
      <c r="A3" s="79"/>
      <c r="B3" s="80"/>
      <c r="C3" s="88"/>
      <c r="D3" s="88"/>
      <c r="E3" s="80"/>
      <c r="F3" s="80"/>
      <c r="G3" s="80"/>
      <c r="H3" s="80"/>
      <c r="I3" s="90"/>
    </row>
    <row r="4" spans="1:9" x14ac:dyDescent="0.25">
      <c r="A4" s="81" t="s">
        <v>5</v>
      </c>
      <c r="B4" s="80"/>
      <c r="C4" s="86" t="str">
        <f>'Stavební rozpočet'!D4</f>
        <v xml:space="preserve"> </v>
      </c>
      <c r="D4" s="80"/>
      <c r="E4" s="86" t="s">
        <v>8</v>
      </c>
      <c r="F4" s="86" t="str">
        <f>'Stavební rozpočet'!J4</f>
        <v> </v>
      </c>
      <c r="G4" s="80"/>
      <c r="H4" s="86" t="s">
        <v>54</v>
      </c>
      <c r="I4" s="90" t="s">
        <v>18</v>
      </c>
    </row>
    <row r="5" spans="1:9" ht="15" customHeight="1" x14ac:dyDescent="0.25">
      <c r="A5" s="79"/>
      <c r="B5" s="80"/>
      <c r="C5" s="80"/>
      <c r="D5" s="80"/>
      <c r="E5" s="80"/>
      <c r="F5" s="80"/>
      <c r="G5" s="80"/>
      <c r="H5" s="80"/>
      <c r="I5" s="90"/>
    </row>
    <row r="6" spans="1:9" x14ac:dyDescent="0.25">
      <c r="A6" s="81" t="s">
        <v>9</v>
      </c>
      <c r="B6" s="80"/>
      <c r="C6" s="86" t="str">
        <f>'Stavební rozpočet'!D6</f>
        <v xml:space="preserve"> </v>
      </c>
      <c r="D6" s="80"/>
      <c r="E6" s="86" t="s">
        <v>11</v>
      </c>
      <c r="F6" s="86" t="str">
        <f>'Stavební rozpočet'!J6</f>
        <v> </v>
      </c>
      <c r="G6" s="80"/>
      <c r="H6" s="86" t="s">
        <v>54</v>
      </c>
      <c r="I6" s="90" t="s">
        <v>18</v>
      </c>
    </row>
    <row r="7" spans="1:9" ht="15" customHeight="1" x14ac:dyDescent="0.25">
      <c r="A7" s="79"/>
      <c r="B7" s="80"/>
      <c r="C7" s="80"/>
      <c r="D7" s="80"/>
      <c r="E7" s="80"/>
      <c r="F7" s="80"/>
      <c r="G7" s="80"/>
      <c r="H7" s="80"/>
      <c r="I7" s="90"/>
    </row>
    <row r="8" spans="1:9" x14ac:dyDescent="0.25">
      <c r="A8" s="81" t="s">
        <v>6</v>
      </c>
      <c r="B8" s="80"/>
      <c r="C8" s="86">
        <f>'Stavební rozpočet'!H4</f>
        <v>2026</v>
      </c>
      <c r="D8" s="80"/>
      <c r="E8" s="86" t="s">
        <v>10</v>
      </c>
      <c r="F8" s="86" t="str">
        <f>'Stavební rozpočet'!H6</f>
        <v xml:space="preserve"> </v>
      </c>
      <c r="G8" s="80"/>
      <c r="H8" s="80" t="s">
        <v>55</v>
      </c>
      <c r="I8" s="95">
        <v>67</v>
      </c>
    </row>
    <row r="9" spans="1:9" x14ac:dyDescent="0.25">
      <c r="A9" s="79"/>
      <c r="B9" s="80"/>
      <c r="C9" s="80"/>
      <c r="D9" s="80"/>
      <c r="E9" s="80"/>
      <c r="F9" s="80"/>
      <c r="G9" s="80"/>
      <c r="H9" s="80"/>
      <c r="I9" s="90"/>
    </row>
    <row r="10" spans="1:9" x14ac:dyDescent="0.25">
      <c r="A10" s="81" t="s">
        <v>56</v>
      </c>
      <c r="B10" s="80"/>
      <c r="C10" s="86" t="str">
        <f>'Stavební rozpočet'!D8</f>
        <v xml:space="preserve"> </v>
      </c>
      <c r="D10" s="80"/>
      <c r="E10" s="86" t="s">
        <v>12</v>
      </c>
      <c r="F10" s="86" t="str">
        <f>'Stavební rozpočet'!J8</f>
        <v>Miloslav Petrů</v>
      </c>
      <c r="G10" s="80"/>
      <c r="H10" s="80" t="s">
        <v>57</v>
      </c>
      <c r="I10" s="91" t="str">
        <f>'Stavební rozpočet'!H8</f>
        <v>03.03.2026</v>
      </c>
    </row>
    <row r="11" spans="1:9" x14ac:dyDescent="0.25">
      <c r="A11" s="101"/>
      <c r="B11" s="84"/>
      <c r="C11" s="84"/>
      <c r="D11" s="84"/>
      <c r="E11" s="84"/>
      <c r="F11" s="84"/>
      <c r="G11" s="84"/>
      <c r="H11" s="84"/>
      <c r="I11" s="97"/>
    </row>
    <row r="13" spans="1:9" ht="15.75" x14ac:dyDescent="0.25">
      <c r="A13" s="132" t="s">
        <v>101</v>
      </c>
      <c r="B13" s="132"/>
      <c r="C13" s="132"/>
      <c r="D13" s="132"/>
      <c r="E13" s="132"/>
    </row>
    <row r="14" spans="1:9" x14ac:dyDescent="0.25">
      <c r="A14" s="133" t="s">
        <v>102</v>
      </c>
      <c r="B14" s="134"/>
      <c r="C14" s="134"/>
      <c r="D14" s="134"/>
      <c r="E14" s="135"/>
      <c r="F14" s="29" t="s">
        <v>103</v>
      </c>
      <c r="G14" s="29" t="s">
        <v>104</v>
      </c>
      <c r="H14" s="29" t="s">
        <v>105</v>
      </c>
      <c r="I14" s="29" t="s">
        <v>103</v>
      </c>
    </row>
    <row r="15" spans="1:9" x14ac:dyDescent="0.25">
      <c r="A15" s="136" t="s">
        <v>67</v>
      </c>
      <c r="B15" s="137"/>
      <c r="C15" s="137"/>
      <c r="D15" s="137"/>
      <c r="E15" s="138"/>
      <c r="F15" s="30">
        <v>0</v>
      </c>
      <c r="G15" s="31" t="s">
        <v>18</v>
      </c>
      <c r="H15" s="31" t="s">
        <v>18</v>
      </c>
      <c r="I15" s="30">
        <f>F15</f>
        <v>0</v>
      </c>
    </row>
    <row r="16" spans="1:9" x14ac:dyDescent="0.25">
      <c r="A16" s="136" t="s">
        <v>70</v>
      </c>
      <c r="B16" s="137"/>
      <c r="C16" s="137"/>
      <c r="D16" s="137"/>
      <c r="E16" s="138"/>
      <c r="F16" s="30">
        <v>0</v>
      </c>
      <c r="G16" s="31" t="s">
        <v>18</v>
      </c>
      <c r="H16" s="31" t="s">
        <v>18</v>
      </c>
      <c r="I16" s="30">
        <f>F16</f>
        <v>0</v>
      </c>
    </row>
    <row r="17" spans="1:9" x14ac:dyDescent="0.25">
      <c r="A17" s="139" t="s">
        <v>73</v>
      </c>
      <c r="B17" s="140"/>
      <c r="C17" s="140"/>
      <c r="D17" s="140"/>
      <c r="E17" s="141"/>
      <c r="F17" s="32">
        <v>0</v>
      </c>
      <c r="G17" s="33" t="s">
        <v>18</v>
      </c>
      <c r="H17" s="33" t="s">
        <v>18</v>
      </c>
      <c r="I17" s="32">
        <f>F17</f>
        <v>0</v>
      </c>
    </row>
    <row r="18" spans="1:9" x14ac:dyDescent="0.25">
      <c r="A18" s="142" t="s">
        <v>106</v>
      </c>
      <c r="B18" s="143"/>
      <c r="C18" s="143"/>
      <c r="D18" s="143"/>
      <c r="E18" s="144"/>
      <c r="F18" s="34" t="s">
        <v>18</v>
      </c>
      <c r="G18" s="35" t="s">
        <v>18</v>
      </c>
      <c r="H18" s="35" t="s">
        <v>18</v>
      </c>
      <c r="I18" s="36">
        <f>SUM(I15:I17)</f>
        <v>0</v>
      </c>
    </row>
    <row r="20" spans="1:9" x14ac:dyDescent="0.25">
      <c r="A20" s="133" t="s">
        <v>64</v>
      </c>
      <c r="B20" s="134"/>
      <c r="C20" s="134"/>
      <c r="D20" s="134"/>
      <c r="E20" s="135"/>
      <c r="F20" s="29" t="s">
        <v>103</v>
      </c>
      <c r="G20" s="29" t="s">
        <v>104</v>
      </c>
      <c r="H20" s="29" t="s">
        <v>105</v>
      </c>
      <c r="I20" s="29" t="s">
        <v>103</v>
      </c>
    </row>
    <row r="21" spans="1:9" x14ac:dyDescent="0.25">
      <c r="A21" s="136" t="s">
        <v>68</v>
      </c>
      <c r="B21" s="137"/>
      <c r="C21" s="137"/>
      <c r="D21" s="137"/>
      <c r="E21" s="138"/>
      <c r="F21" s="30">
        <v>0</v>
      </c>
      <c r="G21" s="31" t="s">
        <v>18</v>
      </c>
      <c r="H21" s="31" t="s">
        <v>18</v>
      </c>
      <c r="I21" s="30">
        <f t="shared" ref="I21:I26" si="0">F21</f>
        <v>0</v>
      </c>
    </row>
    <row r="22" spans="1:9" x14ac:dyDescent="0.25">
      <c r="A22" s="136" t="s">
        <v>71</v>
      </c>
      <c r="B22" s="137"/>
      <c r="C22" s="137"/>
      <c r="D22" s="137"/>
      <c r="E22" s="138"/>
      <c r="F22" s="30">
        <v>0</v>
      </c>
      <c r="G22" s="31" t="s">
        <v>18</v>
      </c>
      <c r="H22" s="31" t="s">
        <v>18</v>
      </c>
      <c r="I22" s="30">
        <f t="shared" si="0"/>
        <v>0</v>
      </c>
    </row>
    <row r="23" spans="1:9" x14ac:dyDescent="0.25">
      <c r="A23" s="136" t="s">
        <v>74</v>
      </c>
      <c r="B23" s="137"/>
      <c r="C23" s="137"/>
      <c r="D23" s="137"/>
      <c r="E23" s="138"/>
      <c r="F23" s="30">
        <v>0</v>
      </c>
      <c r="G23" s="31" t="s">
        <v>18</v>
      </c>
      <c r="H23" s="31" t="s">
        <v>18</v>
      </c>
      <c r="I23" s="30">
        <f t="shared" si="0"/>
        <v>0</v>
      </c>
    </row>
    <row r="24" spans="1:9" x14ac:dyDescent="0.25">
      <c r="A24" s="136" t="s">
        <v>75</v>
      </c>
      <c r="B24" s="137"/>
      <c r="C24" s="137"/>
      <c r="D24" s="137"/>
      <c r="E24" s="138"/>
      <c r="F24" s="30">
        <v>0</v>
      </c>
      <c r="G24" s="31" t="s">
        <v>18</v>
      </c>
      <c r="H24" s="31" t="s">
        <v>18</v>
      </c>
      <c r="I24" s="30">
        <f t="shared" si="0"/>
        <v>0</v>
      </c>
    </row>
    <row r="25" spans="1:9" x14ac:dyDescent="0.25">
      <c r="A25" s="136" t="s">
        <v>77</v>
      </c>
      <c r="B25" s="137"/>
      <c r="C25" s="137"/>
      <c r="D25" s="137"/>
      <c r="E25" s="138"/>
      <c r="F25" s="30">
        <v>0</v>
      </c>
      <c r="G25" s="31" t="s">
        <v>18</v>
      </c>
      <c r="H25" s="31" t="s">
        <v>18</v>
      </c>
      <c r="I25" s="30">
        <f t="shared" si="0"/>
        <v>0</v>
      </c>
    </row>
    <row r="26" spans="1:9" x14ac:dyDescent="0.25">
      <c r="A26" s="139" t="s">
        <v>78</v>
      </c>
      <c r="B26" s="140"/>
      <c r="C26" s="140"/>
      <c r="D26" s="140"/>
      <c r="E26" s="141"/>
      <c r="F26" s="32">
        <v>0</v>
      </c>
      <c r="G26" s="33" t="s">
        <v>18</v>
      </c>
      <c r="H26" s="33" t="s">
        <v>18</v>
      </c>
      <c r="I26" s="32">
        <f t="shared" si="0"/>
        <v>0</v>
      </c>
    </row>
    <row r="27" spans="1:9" x14ac:dyDescent="0.25">
      <c r="A27" s="142" t="s">
        <v>107</v>
      </c>
      <c r="B27" s="143"/>
      <c r="C27" s="143"/>
      <c r="D27" s="143"/>
      <c r="E27" s="144"/>
      <c r="F27" s="34" t="s">
        <v>18</v>
      </c>
      <c r="G27" s="35" t="s">
        <v>18</v>
      </c>
      <c r="H27" s="35" t="s">
        <v>18</v>
      </c>
      <c r="I27" s="36">
        <f>SUM(I21:I26)</f>
        <v>0</v>
      </c>
    </row>
    <row r="29" spans="1:9" ht="15.75" x14ac:dyDescent="0.25">
      <c r="A29" s="145" t="s">
        <v>108</v>
      </c>
      <c r="B29" s="146"/>
      <c r="C29" s="146"/>
      <c r="D29" s="146"/>
      <c r="E29" s="147"/>
      <c r="F29" s="148">
        <f>I18+I27</f>
        <v>0</v>
      </c>
      <c r="G29" s="149"/>
      <c r="H29" s="149"/>
      <c r="I29" s="150"/>
    </row>
    <row r="33" spans="1:9" ht="15.75" x14ac:dyDescent="0.25">
      <c r="A33" s="132" t="s">
        <v>109</v>
      </c>
      <c r="B33" s="132"/>
      <c r="C33" s="132"/>
      <c r="D33" s="132"/>
      <c r="E33" s="132"/>
    </row>
    <row r="34" spans="1:9" x14ac:dyDescent="0.25">
      <c r="A34" s="133" t="s">
        <v>110</v>
      </c>
      <c r="B34" s="134"/>
      <c r="C34" s="134"/>
      <c r="D34" s="134"/>
      <c r="E34" s="135"/>
      <c r="F34" s="29" t="s">
        <v>103</v>
      </c>
      <c r="G34" s="29" t="s">
        <v>104</v>
      </c>
      <c r="H34" s="29" t="s">
        <v>105</v>
      </c>
      <c r="I34" s="29" t="s">
        <v>103</v>
      </c>
    </row>
    <row r="35" spans="1:9" x14ac:dyDescent="0.25">
      <c r="A35" s="139" t="s">
        <v>18</v>
      </c>
      <c r="B35" s="140"/>
      <c r="C35" s="140"/>
      <c r="D35" s="140"/>
      <c r="E35" s="141"/>
      <c r="F35" s="32">
        <v>0</v>
      </c>
      <c r="G35" s="33" t="s">
        <v>18</v>
      </c>
      <c r="H35" s="33" t="s">
        <v>18</v>
      </c>
      <c r="I35" s="32">
        <f>F35</f>
        <v>0</v>
      </c>
    </row>
    <row r="36" spans="1:9" x14ac:dyDescent="0.25">
      <c r="A36" s="142" t="s">
        <v>111</v>
      </c>
      <c r="B36" s="143"/>
      <c r="C36" s="143"/>
      <c r="D36" s="143"/>
      <c r="E36" s="144"/>
      <c r="F36" s="34" t="s">
        <v>18</v>
      </c>
      <c r="G36" s="35" t="s">
        <v>18</v>
      </c>
      <c r="H36" s="35" t="s">
        <v>18</v>
      </c>
      <c r="I36" s="36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Z263"/>
  <sheetViews>
    <sheetView tabSelected="1" zoomScale="55" zoomScaleNormal="55" workbookViewId="0">
      <pane ySplit="11" topLeftCell="A212" activePane="bottomLeft" state="frozen"/>
      <selection pane="bottomLeft" activeCell="I253" sqref="I253"/>
    </sheetView>
  </sheetViews>
  <sheetFormatPr defaultColWidth="12.140625" defaultRowHeight="15" customHeight="1" x14ac:dyDescent="0.25"/>
  <cols>
    <col min="1" max="1" width="3.140625" customWidth="1"/>
    <col min="2" max="2" width="7.5703125" customWidth="1"/>
    <col min="3" max="3" width="17.85546875" customWidth="1"/>
    <col min="4" max="4" width="42.85546875" customWidth="1"/>
    <col min="5" max="5" width="32.42578125" customWidth="1"/>
    <col min="6" max="6" width="4.28515625" customWidth="1"/>
    <col min="7" max="7" width="12.85546875" customWidth="1"/>
    <col min="8" max="8" width="12" customWidth="1"/>
    <col min="9" max="9" width="15.7109375" customWidth="1"/>
    <col min="25" max="75" width="12.140625" hidden="1"/>
    <col min="76" max="76" width="75.28515625" hidden="1" customWidth="1"/>
    <col min="77" max="78" width="12.140625" hidden="1"/>
  </cols>
  <sheetData>
    <row r="1" spans="1:76" ht="54.75" customHeight="1" x14ac:dyDescent="0.25">
      <c r="A1" s="151" t="s">
        <v>112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AS1" s="37">
        <f>SUM(AJ1:AJ2)</f>
        <v>0</v>
      </c>
      <c r="AT1" s="37">
        <f>SUM(AK1:AK2)</f>
        <v>0</v>
      </c>
      <c r="AU1" s="37">
        <f>SUM(AL1:AL2)</f>
        <v>0</v>
      </c>
    </row>
    <row r="2" spans="1:76" x14ac:dyDescent="0.25">
      <c r="A2" s="152" t="s">
        <v>1</v>
      </c>
      <c r="B2" s="153"/>
      <c r="C2" s="153"/>
      <c r="D2" s="161" t="s">
        <v>113</v>
      </c>
      <c r="E2" s="162"/>
      <c r="F2" s="153" t="s">
        <v>2</v>
      </c>
      <c r="G2" s="153"/>
      <c r="H2" s="153" t="s">
        <v>3</v>
      </c>
      <c r="I2" s="159" t="s">
        <v>4</v>
      </c>
      <c r="J2" s="153" t="s">
        <v>454</v>
      </c>
      <c r="K2" s="168"/>
    </row>
    <row r="3" spans="1:76" x14ac:dyDescent="0.25">
      <c r="A3" s="154"/>
      <c r="B3" s="155"/>
      <c r="C3" s="155"/>
      <c r="D3" s="163"/>
      <c r="E3" s="163"/>
      <c r="F3" s="155"/>
      <c r="G3" s="155"/>
      <c r="H3" s="155"/>
      <c r="I3" s="155"/>
      <c r="J3" s="155"/>
      <c r="K3" s="169"/>
    </row>
    <row r="4" spans="1:76" x14ac:dyDescent="0.25">
      <c r="A4" s="156" t="s">
        <v>5</v>
      </c>
      <c r="B4" s="155"/>
      <c r="C4" s="155"/>
      <c r="D4" s="160" t="s">
        <v>3</v>
      </c>
      <c r="E4" s="155"/>
      <c r="F4" s="155" t="s">
        <v>6</v>
      </c>
      <c r="G4" s="155"/>
      <c r="H4" s="155">
        <v>2026</v>
      </c>
      <c r="I4" s="160" t="s">
        <v>8</v>
      </c>
      <c r="J4" s="155" t="s">
        <v>114</v>
      </c>
      <c r="K4" s="169"/>
    </row>
    <row r="5" spans="1:76" x14ac:dyDescent="0.25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69"/>
    </row>
    <row r="6" spans="1:76" x14ac:dyDescent="0.25">
      <c r="A6" s="156" t="s">
        <v>9</v>
      </c>
      <c r="B6" s="155"/>
      <c r="C6" s="155"/>
      <c r="D6" s="160" t="s">
        <v>3</v>
      </c>
      <c r="E6" s="155"/>
      <c r="F6" s="155" t="s">
        <v>10</v>
      </c>
      <c r="G6" s="155"/>
      <c r="H6" s="155" t="s">
        <v>3</v>
      </c>
      <c r="I6" s="160" t="s">
        <v>11</v>
      </c>
      <c r="J6" s="170" t="s">
        <v>114</v>
      </c>
      <c r="K6" s="171"/>
    </row>
    <row r="7" spans="1:76" x14ac:dyDescent="0.25">
      <c r="A7" s="154"/>
      <c r="B7" s="155"/>
      <c r="C7" s="155"/>
      <c r="D7" s="155"/>
      <c r="E7" s="155"/>
      <c r="F7" s="155"/>
      <c r="G7" s="155"/>
      <c r="H7" s="155"/>
      <c r="I7" s="155"/>
      <c r="J7" s="170"/>
      <c r="K7" s="171"/>
    </row>
    <row r="8" spans="1:76" x14ac:dyDescent="0.25">
      <c r="A8" s="156" t="s">
        <v>56</v>
      </c>
      <c r="B8" s="155"/>
      <c r="C8" s="155"/>
      <c r="D8" s="160" t="s">
        <v>3</v>
      </c>
      <c r="E8" s="155"/>
      <c r="F8" s="155" t="s">
        <v>13</v>
      </c>
      <c r="G8" s="155"/>
      <c r="H8" s="155" t="s">
        <v>7</v>
      </c>
      <c r="I8" s="160" t="s">
        <v>12</v>
      </c>
      <c r="J8" s="155" t="s">
        <v>453</v>
      </c>
      <c r="K8" s="169"/>
    </row>
    <row r="9" spans="1:76" x14ac:dyDescent="0.25">
      <c r="A9" s="157"/>
      <c r="B9" s="158"/>
      <c r="C9" s="158"/>
      <c r="D9" s="158"/>
      <c r="E9" s="158"/>
      <c r="F9" s="158"/>
      <c r="G9" s="158"/>
      <c r="H9" s="158"/>
      <c r="I9" s="158"/>
      <c r="J9" s="172"/>
      <c r="K9" s="173"/>
    </row>
    <row r="10" spans="1:76" x14ac:dyDescent="0.25">
      <c r="A10" s="41" t="s">
        <v>115</v>
      </c>
      <c r="B10" s="42" t="s">
        <v>14</v>
      </c>
      <c r="C10" s="42" t="s">
        <v>15</v>
      </c>
      <c r="D10" s="174" t="s">
        <v>16</v>
      </c>
      <c r="E10" s="175"/>
      <c r="F10" s="42" t="s">
        <v>116</v>
      </c>
      <c r="G10" s="43" t="s">
        <v>117</v>
      </c>
      <c r="H10" s="73" t="s">
        <v>118</v>
      </c>
      <c r="I10" s="74" t="s">
        <v>119</v>
      </c>
      <c r="J10" s="52"/>
      <c r="K10" s="75"/>
      <c r="BK10" s="38" t="s">
        <v>120</v>
      </c>
      <c r="BL10" s="39" t="s">
        <v>121</v>
      </c>
      <c r="BW10" s="39" t="s">
        <v>122</v>
      </c>
    </row>
    <row r="11" spans="1:76" x14ac:dyDescent="0.25">
      <c r="A11" s="44" t="s">
        <v>3</v>
      </c>
      <c r="B11" s="45" t="s">
        <v>3</v>
      </c>
      <c r="C11" s="45" t="s">
        <v>3</v>
      </c>
      <c r="D11" s="164" t="s">
        <v>123</v>
      </c>
      <c r="E11" s="165"/>
      <c r="F11" s="45" t="s">
        <v>3</v>
      </c>
      <c r="G11" s="45" t="s">
        <v>3</v>
      </c>
      <c r="H11" s="179" t="s">
        <v>124</v>
      </c>
      <c r="I11" s="180" t="s">
        <v>125</v>
      </c>
      <c r="J11" s="52"/>
      <c r="K11" s="70"/>
      <c r="Z11" s="38" t="s">
        <v>126</v>
      </c>
      <c r="AA11" s="38" t="s">
        <v>127</v>
      </c>
      <c r="AB11" s="38" t="s">
        <v>128</v>
      </c>
      <c r="AC11" s="38" t="s">
        <v>129</v>
      </c>
      <c r="AD11" s="38" t="s">
        <v>130</v>
      </c>
      <c r="AE11" s="38" t="s">
        <v>131</v>
      </c>
      <c r="AF11" s="38" t="s">
        <v>132</v>
      </c>
      <c r="AG11" s="38" t="s">
        <v>133</v>
      </c>
      <c r="AH11" s="38" t="s">
        <v>134</v>
      </c>
      <c r="BH11" s="38" t="s">
        <v>135</v>
      </c>
      <c r="BI11" s="38" t="s">
        <v>136</v>
      </c>
      <c r="BJ11" s="38" t="s">
        <v>137</v>
      </c>
    </row>
    <row r="12" spans="1:76" x14ac:dyDescent="0.25">
      <c r="A12" s="46" t="s">
        <v>18</v>
      </c>
      <c r="B12" s="68" t="s">
        <v>18</v>
      </c>
      <c r="C12" s="68" t="s">
        <v>19</v>
      </c>
      <c r="D12" s="166" t="s">
        <v>20</v>
      </c>
      <c r="E12" s="167"/>
      <c r="F12" s="47" t="s">
        <v>3</v>
      </c>
      <c r="G12" s="47" t="s">
        <v>3</v>
      </c>
      <c r="H12" s="57" t="s">
        <v>3</v>
      </c>
      <c r="I12" s="62">
        <f>ROUND(SUM(I13:I19),1)</f>
        <v>0</v>
      </c>
      <c r="J12" s="52"/>
      <c r="K12" s="70"/>
      <c r="AI12" s="38" t="s">
        <v>18</v>
      </c>
      <c r="AS12" s="37">
        <f>SUM(AJ13:AJ19)</f>
        <v>0</v>
      </c>
      <c r="AT12" s="37">
        <f>SUM(AK13:AK19)</f>
        <v>0</v>
      </c>
      <c r="AU12" s="37">
        <f>SUM(AL13:AL19)</f>
        <v>0</v>
      </c>
    </row>
    <row r="13" spans="1:76" x14ac:dyDescent="0.25">
      <c r="A13" s="69" t="s">
        <v>138</v>
      </c>
      <c r="B13" s="65" t="s">
        <v>18</v>
      </c>
      <c r="C13" s="65" t="s">
        <v>139</v>
      </c>
      <c r="D13" s="160" t="s">
        <v>68</v>
      </c>
      <c r="E13" s="155"/>
      <c r="F13" s="65" t="s">
        <v>140</v>
      </c>
      <c r="G13" s="48">
        <v>1</v>
      </c>
      <c r="H13" s="58">
        <v>0</v>
      </c>
      <c r="I13" s="58">
        <f t="shared" ref="I13:I19" si="0">ROUND(G13*H13,1)</f>
        <v>0</v>
      </c>
      <c r="J13" s="52"/>
      <c r="K13" s="70"/>
      <c r="Z13" s="13">
        <f t="shared" ref="Z13:Z19" si="1">ROUND(IF(AQ13="5",BJ13,0),2)</f>
        <v>0</v>
      </c>
      <c r="AB13" s="13">
        <f t="shared" ref="AB13:AB19" si="2">ROUND(IF(AQ13="1",BH13,0),2)</f>
        <v>0</v>
      </c>
      <c r="AC13" s="13">
        <f t="shared" ref="AC13:AC19" si="3">ROUND(IF(AQ13="1",BI13,0),2)</f>
        <v>0</v>
      </c>
      <c r="AD13" s="13">
        <f t="shared" ref="AD13:AD19" si="4">ROUND(IF(AQ13="7",BH13,0),2)</f>
        <v>0</v>
      </c>
      <c r="AE13" s="13">
        <f t="shared" ref="AE13:AE19" si="5">ROUND(IF(AQ13="7",BI13,0),2)</f>
        <v>0</v>
      </c>
      <c r="AF13" s="13">
        <f t="shared" ref="AF13:AF19" si="6">ROUND(IF(AQ13="2",BH13,0),2)</f>
        <v>0</v>
      </c>
      <c r="AG13" s="13">
        <f t="shared" ref="AG13:AG19" si="7">ROUND(IF(AQ13="2",BI13,0),2)</f>
        <v>0</v>
      </c>
      <c r="AH13" s="13">
        <f t="shared" ref="AH13:AH19" si="8">ROUND(IF(AQ13="0",BJ13,0),2)</f>
        <v>0</v>
      </c>
      <c r="AI13" s="38" t="s">
        <v>18</v>
      </c>
      <c r="AJ13" s="13">
        <f t="shared" ref="AJ13:AJ19" si="9">IF(AN13=0,I13,0)</f>
        <v>0</v>
      </c>
      <c r="AK13" s="13">
        <f t="shared" ref="AK13:AK19" si="10">IF(AN13=12,I13,0)</f>
        <v>0</v>
      </c>
      <c r="AL13" s="13">
        <f t="shared" ref="AL13:AL19" si="11">IF(AN13=21,I13,0)</f>
        <v>0</v>
      </c>
      <c r="AN13" s="13">
        <v>21</v>
      </c>
      <c r="AO13" s="13">
        <f t="shared" ref="AO13:AO19" si="12">H13*0</f>
        <v>0</v>
      </c>
      <c r="AP13" s="13">
        <f t="shared" ref="AP13:AP19" si="13">H13*(1-0)</f>
        <v>0</v>
      </c>
      <c r="AQ13" s="12" t="s">
        <v>138</v>
      </c>
      <c r="AV13" s="13">
        <f t="shared" ref="AV13:AV19" si="14">ROUND(AW13+AX13,2)</f>
        <v>0</v>
      </c>
      <c r="AW13" s="13">
        <f t="shared" ref="AW13:AW19" si="15">ROUND(G13*AO13,2)</f>
        <v>0</v>
      </c>
      <c r="AX13" s="13">
        <f t="shared" ref="AX13:AX19" si="16">ROUND(G13*AP13,2)</f>
        <v>0</v>
      </c>
      <c r="AY13" s="12" t="s">
        <v>141</v>
      </c>
      <c r="AZ13" s="12" t="s">
        <v>141</v>
      </c>
      <c r="BA13" s="38" t="s">
        <v>142</v>
      </c>
      <c r="BC13" s="13">
        <f t="shared" ref="BC13:BC19" si="17">AW13+AX13</f>
        <v>0</v>
      </c>
      <c r="BD13" s="13">
        <f t="shared" ref="BD13:BD19" si="18">H13/(100-BE13)*100</f>
        <v>0</v>
      </c>
      <c r="BE13" s="13">
        <v>0</v>
      </c>
      <c r="BF13" s="13">
        <f>13</f>
        <v>13</v>
      </c>
      <c r="BH13" s="13">
        <f t="shared" ref="BH13:BH19" si="19">G13*AO13</f>
        <v>0</v>
      </c>
      <c r="BI13" s="13">
        <f t="shared" ref="BI13:BI19" si="20">G13*AP13</f>
        <v>0</v>
      </c>
      <c r="BJ13" s="13">
        <f t="shared" ref="BJ13:BJ19" si="21">G13*H13</f>
        <v>0</v>
      </c>
      <c r="BK13" s="12" t="s">
        <v>143</v>
      </c>
      <c r="BL13" s="13">
        <v>0</v>
      </c>
      <c r="BW13" s="13">
        <v>21</v>
      </c>
      <c r="BX13" s="4" t="s">
        <v>68</v>
      </c>
    </row>
    <row r="14" spans="1:76" x14ac:dyDescent="0.25">
      <c r="A14" s="69" t="s">
        <v>144</v>
      </c>
      <c r="B14" s="65" t="s">
        <v>18</v>
      </c>
      <c r="C14" s="65" t="s">
        <v>145</v>
      </c>
      <c r="D14" s="160" t="s">
        <v>146</v>
      </c>
      <c r="E14" s="155"/>
      <c r="F14" s="65" t="s">
        <v>140</v>
      </c>
      <c r="G14" s="48">
        <v>1</v>
      </c>
      <c r="H14" s="58">
        <v>0</v>
      </c>
      <c r="I14" s="58">
        <f t="shared" si="0"/>
        <v>0</v>
      </c>
      <c r="J14" s="52"/>
      <c r="K14" s="70"/>
      <c r="Z14" s="13">
        <f t="shared" si="1"/>
        <v>0</v>
      </c>
      <c r="AB14" s="13">
        <f t="shared" si="2"/>
        <v>0</v>
      </c>
      <c r="AC14" s="13">
        <f t="shared" si="3"/>
        <v>0</v>
      </c>
      <c r="AD14" s="13">
        <f t="shared" si="4"/>
        <v>0</v>
      </c>
      <c r="AE14" s="13">
        <f t="shared" si="5"/>
        <v>0</v>
      </c>
      <c r="AF14" s="13">
        <f t="shared" si="6"/>
        <v>0</v>
      </c>
      <c r="AG14" s="13">
        <f t="shared" si="7"/>
        <v>0</v>
      </c>
      <c r="AH14" s="13">
        <f t="shared" si="8"/>
        <v>0</v>
      </c>
      <c r="AI14" s="38" t="s">
        <v>18</v>
      </c>
      <c r="AJ14" s="13">
        <f t="shared" si="9"/>
        <v>0</v>
      </c>
      <c r="AK14" s="13">
        <f t="shared" si="10"/>
        <v>0</v>
      </c>
      <c r="AL14" s="13">
        <f t="shared" si="11"/>
        <v>0</v>
      </c>
      <c r="AN14" s="13">
        <v>21</v>
      </c>
      <c r="AO14" s="13">
        <f t="shared" si="12"/>
        <v>0</v>
      </c>
      <c r="AP14" s="13">
        <f t="shared" si="13"/>
        <v>0</v>
      </c>
      <c r="AQ14" s="12" t="s">
        <v>138</v>
      </c>
      <c r="AV14" s="13">
        <f t="shared" si="14"/>
        <v>0</v>
      </c>
      <c r="AW14" s="13">
        <f t="shared" si="15"/>
        <v>0</v>
      </c>
      <c r="AX14" s="13">
        <f t="shared" si="16"/>
        <v>0</v>
      </c>
      <c r="AY14" s="12" t="s">
        <v>141</v>
      </c>
      <c r="AZ14" s="12" t="s">
        <v>141</v>
      </c>
      <c r="BA14" s="38" t="s">
        <v>142</v>
      </c>
      <c r="BC14" s="13">
        <f t="shared" si="17"/>
        <v>0</v>
      </c>
      <c r="BD14" s="13">
        <f t="shared" si="18"/>
        <v>0</v>
      </c>
      <c r="BE14" s="13">
        <v>0</v>
      </c>
      <c r="BF14" s="13">
        <f>14</f>
        <v>14</v>
      </c>
      <c r="BH14" s="13">
        <f t="shared" si="19"/>
        <v>0</v>
      </c>
      <c r="BI14" s="13">
        <f t="shared" si="20"/>
        <v>0</v>
      </c>
      <c r="BJ14" s="13">
        <f t="shared" si="21"/>
        <v>0</v>
      </c>
      <c r="BK14" s="12" t="s">
        <v>143</v>
      </c>
      <c r="BL14" s="13">
        <v>0</v>
      </c>
      <c r="BW14" s="13">
        <v>21</v>
      </c>
      <c r="BX14" s="4" t="s">
        <v>146</v>
      </c>
    </row>
    <row r="15" spans="1:76" x14ac:dyDescent="0.25">
      <c r="A15" s="69" t="s">
        <v>147</v>
      </c>
      <c r="B15" s="65" t="s">
        <v>18</v>
      </c>
      <c r="C15" s="65" t="s">
        <v>148</v>
      </c>
      <c r="D15" s="160" t="s">
        <v>149</v>
      </c>
      <c r="E15" s="155"/>
      <c r="F15" s="65" t="s">
        <v>140</v>
      </c>
      <c r="G15" s="48">
        <v>1</v>
      </c>
      <c r="H15" s="58">
        <v>0</v>
      </c>
      <c r="I15" s="58">
        <f t="shared" si="0"/>
        <v>0</v>
      </c>
      <c r="J15" s="52"/>
      <c r="K15" s="70"/>
      <c r="Z15" s="13">
        <f t="shared" si="1"/>
        <v>0</v>
      </c>
      <c r="AB15" s="13">
        <f t="shared" si="2"/>
        <v>0</v>
      </c>
      <c r="AC15" s="13">
        <f t="shared" si="3"/>
        <v>0</v>
      </c>
      <c r="AD15" s="13">
        <f t="shared" si="4"/>
        <v>0</v>
      </c>
      <c r="AE15" s="13">
        <f t="shared" si="5"/>
        <v>0</v>
      </c>
      <c r="AF15" s="13">
        <f t="shared" si="6"/>
        <v>0</v>
      </c>
      <c r="AG15" s="13">
        <f t="shared" si="7"/>
        <v>0</v>
      </c>
      <c r="AH15" s="13">
        <f t="shared" si="8"/>
        <v>0</v>
      </c>
      <c r="AI15" s="38" t="s">
        <v>18</v>
      </c>
      <c r="AJ15" s="13">
        <f t="shared" si="9"/>
        <v>0</v>
      </c>
      <c r="AK15" s="13">
        <f t="shared" si="10"/>
        <v>0</v>
      </c>
      <c r="AL15" s="13">
        <f t="shared" si="11"/>
        <v>0</v>
      </c>
      <c r="AN15" s="13">
        <v>21</v>
      </c>
      <c r="AO15" s="13">
        <f t="shared" si="12"/>
        <v>0</v>
      </c>
      <c r="AP15" s="13">
        <f t="shared" si="13"/>
        <v>0</v>
      </c>
      <c r="AQ15" s="12" t="s">
        <v>138</v>
      </c>
      <c r="AV15" s="13">
        <f t="shared" si="14"/>
        <v>0</v>
      </c>
      <c r="AW15" s="13">
        <f t="shared" si="15"/>
        <v>0</v>
      </c>
      <c r="AX15" s="13">
        <f t="shared" si="16"/>
        <v>0</v>
      </c>
      <c r="AY15" s="12" t="s">
        <v>141</v>
      </c>
      <c r="AZ15" s="12" t="s">
        <v>141</v>
      </c>
      <c r="BA15" s="38" t="s">
        <v>142</v>
      </c>
      <c r="BC15" s="13">
        <f t="shared" si="17"/>
        <v>0</v>
      </c>
      <c r="BD15" s="13">
        <f t="shared" si="18"/>
        <v>0</v>
      </c>
      <c r="BE15" s="13">
        <v>0</v>
      </c>
      <c r="BF15" s="13">
        <f>15</f>
        <v>15</v>
      </c>
      <c r="BH15" s="13">
        <f t="shared" si="19"/>
        <v>0</v>
      </c>
      <c r="BI15" s="13">
        <f t="shared" si="20"/>
        <v>0</v>
      </c>
      <c r="BJ15" s="13">
        <f t="shared" si="21"/>
        <v>0</v>
      </c>
      <c r="BK15" s="12" t="s">
        <v>143</v>
      </c>
      <c r="BL15" s="13">
        <v>0</v>
      </c>
      <c r="BW15" s="13">
        <v>21</v>
      </c>
      <c r="BX15" s="4" t="s">
        <v>149</v>
      </c>
    </row>
    <row r="16" spans="1:76" x14ac:dyDescent="0.25">
      <c r="A16" s="69" t="s">
        <v>150</v>
      </c>
      <c r="B16" s="65" t="s">
        <v>18</v>
      </c>
      <c r="C16" s="65" t="s">
        <v>151</v>
      </c>
      <c r="D16" s="160" t="s">
        <v>152</v>
      </c>
      <c r="E16" s="155"/>
      <c r="F16" s="65" t="s">
        <v>140</v>
      </c>
      <c r="G16" s="48">
        <v>1</v>
      </c>
      <c r="H16" s="58">
        <v>0</v>
      </c>
      <c r="I16" s="58">
        <f t="shared" si="0"/>
        <v>0</v>
      </c>
      <c r="J16" s="52"/>
      <c r="K16" s="70"/>
      <c r="Z16" s="13">
        <f t="shared" si="1"/>
        <v>0</v>
      </c>
      <c r="AB16" s="13">
        <f t="shared" si="2"/>
        <v>0</v>
      </c>
      <c r="AC16" s="13">
        <f t="shared" si="3"/>
        <v>0</v>
      </c>
      <c r="AD16" s="13">
        <f t="shared" si="4"/>
        <v>0</v>
      </c>
      <c r="AE16" s="13">
        <f t="shared" si="5"/>
        <v>0</v>
      </c>
      <c r="AF16" s="13">
        <f t="shared" si="6"/>
        <v>0</v>
      </c>
      <c r="AG16" s="13">
        <f t="shared" si="7"/>
        <v>0</v>
      </c>
      <c r="AH16" s="13">
        <f t="shared" si="8"/>
        <v>0</v>
      </c>
      <c r="AI16" s="38" t="s">
        <v>18</v>
      </c>
      <c r="AJ16" s="13">
        <f t="shared" si="9"/>
        <v>0</v>
      </c>
      <c r="AK16" s="13">
        <f t="shared" si="10"/>
        <v>0</v>
      </c>
      <c r="AL16" s="13">
        <f t="shared" si="11"/>
        <v>0</v>
      </c>
      <c r="AN16" s="13">
        <v>21</v>
      </c>
      <c r="AO16" s="13">
        <f t="shared" si="12"/>
        <v>0</v>
      </c>
      <c r="AP16" s="13">
        <f t="shared" si="13"/>
        <v>0</v>
      </c>
      <c r="AQ16" s="12" t="s">
        <v>138</v>
      </c>
      <c r="AV16" s="13">
        <f t="shared" si="14"/>
        <v>0</v>
      </c>
      <c r="AW16" s="13">
        <f t="shared" si="15"/>
        <v>0</v>
      </c>
      <c r="AX16" s="13">
        <f t="shared" si="16"/>
        <v>0</v>
      </c>
      <c r="AY16" s="12" t="s">
        <v>141</v>
      </c>
      <c r="AZ16" s="12" t="s">
        <v>141</v>
      </c>
      <c r="BA16" s="38" t="s">
        <v>142</v>
      </c>
      <c r="BC16" s="13">
        <f t="shared" si="17"/>
        <v>0</v>
      </c>
      <c r="BD16" s="13">
        <f t="shared" si="18"/>
        <v>0</v>
      </c>
      <c r="BE16" s="13">
        <v>0</v>
      </c>
      <c r="BF16" s="13">
        <f>16</f>
        <v>16</v>
      </c>
      <c r="BH16" s="13">
        <f t="shared" si="19"/>
        <v>0</v>
      </c>
      <c r="BI16" s="13">
        <f t="shared" si="20"/>
        <v>0</v>
      </c>
      <c r="BJ16" s="13">
        <f t="shared" si="21"/>
        <v>0</v>
      </c>
      <c r="BK16" s="12" t="s">
        <v>143</v>
      </c>
      <c r="BL16" s="13">
        <v>0</v>
      </c>
      <c r="BW16" s="13">
        <v>21</v>
      </c>
      <c r="BX16" s="4" t="s">
        <v>152</v>
      </c>
    </row>
    <row r="17" spans="1:76" x14ac:dyDescent="0.25">
      <c r="A17" s="69" t="s">
        <v>153</v>
      </c>
      <c r="B17" s="65" t="s">
        <v>18</v>
      </c>
      <c r="C17" s="65" t="s">
        <v>154</v>
      </c>
      <c r="D17" s="160" t="s">
        <v>155</v>
      </c>
      <c r="E17" s="155"/>
      <c r="F17" s="65" t="s">
        <v>140</v>
      </c>
      <c r="G17" s="48">
        <v>1</v>
      </c>
      <c r="H17" s="58">
        <v>0</v>
      </c>
      <c r="I17" s="58">
        <f t="shared" si="0"/>
        <v>0</v>
      </c>
      <c r="J17" s="52"/>
      <c r="K17" s="70"/>
      <c r="Z17" s="13">
        <f t="shared" si="1"/>
        <v>0</v>
      </c>
      <c r="AB17" s="13">
        <f t="shared" si="2"/>
        <v>0</v>
      </c>
      <c r="AC17" s="13">
        <f t="shared" si="3"/>
        <v>0</v>
      </c>
      <c r="AD17" s="13">
        <f t="shared" si="4"/>
        <v>0</v>
      </c>
      <c r="AE17" s="13">
        <f t="shared" si="5"/>
        <v>0</v>
      </c>
      <c r="AF17" s="13">
        <f t="shared" si="6"/>
        <v>0</v>
      </c>
      <c r="AG17" s="13">
        <f t="shared" si="7"/>
        <v>0</v>
      </c>
      <c r="AH17" s="13">
        <f t="shared" si="8"/>
        <v>0</v>
      </c>
      <c r="AI17" s="38" t="s">
        <v>18</v>
      </c>
      <c r="AJ17" s="13">
        <f t="shared" si="9"/>
        <v>0</v>
      </c>
      <c r="AK17" s="13">
        <f t="shared" si="10"/>
        <v>0</v>
      </c>
      <c r="AL17" s="13">
        <f t="shared" si="11"/>
        <v>0</v>
      </c>
      <c r="AN17" s="13">
        <v>21</v>
      </c>
      <c r="AO17" s="13">
        <f t="shared" si="12"/>
        <v>0</v>
      </c>
      <c r="AP17" s="13">
        <f t="shared" si="13"/>
        <v>0</v>
      </c>
      <c r="AQ17" s="12" t="s">
        <v>138</v>
      </c>
      <c r="AV17" s="13">
        <f t="shared" si="14"/>
        <v>0</v>
      </c>
      <c r="AW17" s="13">
        <f t="shared" si="15"/>
        <v>0</v>
      </c>
      <c r="AX17" s="13">
        <f t="shared" si="16"/>
        <v>0</v>
      </c>
      <c r="AY17" s="12" t="s">
        <v>141</v>
      </c>
      <c r="AZ17" s="12" t="s">
        <v>141</v>
      </c>
      <c r="BA17" s="38" t="s">
        <v>142</v>
      </c>
      <c r="BC17" s="13">
        <f t="shared" si="17"/>
        <v>0</v>
      </c>
      <c r="BD17" s="13">
        <f t="shared" si="18"/>
        <v>0</v>
      </c>
      <c r="BE17" s="13">
        <v>0</v>
      </c>
      <c r="BF17" s="13">
        <f>17</f>
        <v>17</v>
      </c>
      <c r="BH17" s="13">
        <f t="shared" si="19"/>
        <v>0</v>
      </c>
      <c r="BI17" s="13">
        <f t="shared" si="20"/>
        <v>0</v>
      </c>
      <c r="BJ17" s="13">
        <f t="shared" si="21"/>
        <v>0</v>
      </c>
      <c r="BK17" s="12" t="s">
        <v>143</v>
      </c>
      <c r="BL17" s="13">
        <v>0</v>
      </c>
      <c r="BW17" s="13">
        <v>21</v>
      </c>
      <c r="BX17" s="4" t="s">
        <v>155</v>
      </c>
    </row>
    <row r="18" spans="1:76" x14ac:dyDescent="0.25">
      <c r="A18" s="69" t="s">
        <v>156</v>
      </c>
      <c r="B18" s="65" t="s">
        <v>18</v>
      </c>
      <c r="C18" s="65" t="s">
        <v>157</v>
      </c>
      <c r="D18" s="160" t="s">
        <v>158</v>
      </c>
      <c r="E18" s="155"/>
      <c r="F18" s="65" t="s">
        <v>140</v>
      </c>
      <c r="G18" s="48">
        <v>1</v>
      </c>
      <c r="H18" s="58">
        <v>0</v>
      </c>
      <c r="I18" s="58">
        <f t="shared" si="0"/>
        <v>0</v>
      </c>
      <c r="J18" s="52"/>
      <c r="K18" s="70"/>
      <c r="Z18" s="13">
        <f t="shared" si="1"/>
        <v>0</v>
      </c>
      <c r="AB18" s="13">
        <f t="shared" si="2"/>
        <v>0</v>
      </c>
      <c r="AC18" s="13">
        <f t="shared" si="3"/>
        <v>0</v>
      </c>
      <c r="AD18" s="13">
        <f t="shared" si="4"/>
        <v>0</v>
      </c>
      <c r="AE18" s="13">
        <f t="shared" si="5"/>
        <v>0</v>
      </c>
      <c r="AF18" s="13">
        <f t="shared" si="6"/>
        <v>0</v>
      </c>
      <c r="AG18" s="13">
        <f t="shared" si="7"/>
        <v>0</v>
      </c>
      <c r="AH18" s="13">
        <f t="shared" si="8"/>
        <v>0</v>
      </c>
      <c r="AI18" s="38" t="s">
        <v>18</v>
      </c>
      <c r="AJ18" s="13">
        <f t="shared" si="9"/>
        <v>0</v>
      </c>
      <c r="AK18" s="13">
        <f t="shared" si="10"/>
        <v>0</v>
      </c>
      <c r="AL18" s="13">
        <f t="shared" si="11"/>
        <v>0</v>
      </c>
      <c r="AN18" s="13">
        <v>21</v>
      </c>
      <c r="AO18" s="13">
        <f t="shared" si="12"/>
        <v>0</v>
      </c>
      <c r="AP18" s="13">
        <f t="shared" si="13"/>
        <v>0</v>
      </c>
      <c r="AQ18" s="12" t="s">
        <v>138</v>
      </c>
      <c r="AV18" s="13">
        <f t="shared" si="14"/>
        <v>0</v>
      </c>
      <c r="AW18" s="13">
        <f t="shared" si="15"/>
        <v>0</v>
      </c>
      <c r="AX18" s="13">
        <f t="shared" si="16"/>
        <v>0</v>
      </c>
      <c r="AY18" s="12" t="s">
        <v>141</v>
      </c>
      <c r="AZ18" s="12" t="s">
        <v>141</v>
      </c>
      <c r="BA18" s="38" t="s">
        <v>142</v>
      </c>
      <c r="BC18" s="13">
        <f t="shared" si="17"/>
        <v>0</v>
      </c>
      <c r="BD18" s="13">
        <f t="shared" si="18"/>
        <v>0</v>
      </c>
      <c r="BE18" s="13">
        <v>0</v>
      </c>
      <c r="BF18" s="13">
        <f>18</f>
        <v>18</v>
      </c>
      <c r="BH18" s="13">
        <f t="shared" si="19"/>
        <v>0</v>
      </c>
      <c r="BI18" s="13">
        <f t="shared" si="20"/>
        <v>0</v>
      </c>
      <c r="BJ18" s="13">
        <f t="shared" si="21"/>
        <v>0</v>
      </c>
      <c r="BK18" s="12" t="s">
        <v>143</v>
      </c>
      <c r="BL18" s="13">
        <v>0</v>
      </c>
      <c r="BW18" s="13">
        <v>21</v>
      </c>
      <c r="BX18" s="4" t="s">
        <v>158</v>
      </c>
    </row>
    <row r="19" spans="1:76" x14ac:dyDescent="0.25">
      <c r="A19" s="69" t="s">
        <v>159</v>
      </c>
      <c r="B19" s="65" t="s">
        <v>18</v>
      </c>
      <c r="C19" s="65" t="s">
        <v>160</v>
      </c>
      <c r="D19" s="160" t="s">
        <v>161</v>
      </c>
      <c r="E19" s="155"/>
      <c r="F19" s="65" t="s">
        <v>140</v>
      </c>
      <c r="G19" s="48">
        <v>1</v>
      </c>
      <c r="H19" s="58">
        <v>0</v>
      </c>
      <c r="I19" s="58">
        <f t="shared" si="0"/>
        <v>0</v>
      </c>
      <c r="J19" s="52"/>
      <c r="K19" s="70"/>
      <c r="Z19" s="13">
        <f t="shared" si="1"/>
        <v>0</v>
      </c>
      <c r="AB19" s="13">
        <f t="shared" si="2"/>
        <v>0</v>
      </c>
      <c r="AC19" s="13">
        <f t="shared" si="3"/>
        <v>0</v>
      </c>
      <c r="AD19" s="13">
        <f t="shared" si="4"/>
        <v>0</v>
      </c>
      <c r="AE19" s="13">
        <f t="shared" si="5"/>
        <v>0</v>
      </c>
      <c r="AF19" s="13">
        <f t="shared" si="6"/>
        <v>0</v>
      </c>
      <c r="AG19" s="13">
        <f t="shared" si="7"/>
        <v>0</v>
      </c>
      <c r="AH19" s="13">
        <f t="shared" si="8"/>
        <v>0</v>
      </c>
      <c r="AI19" s="38" t="s">
        <v>18</v>
      </c>
      <c r="AJ19" s="13">
        <f t="shared" si="9"/>
        <v>0</v>
      </c>
      <c r="AK19" s="13">
        <f t="shared" si="10"/>
        <v>0</v>
      </c>
      <c r="AL19" s="13">
        <f t="shared" si="11"/>
        <v>0</v>
      </c>
      <c r="AN19" s="13">
        <v>21</v>
      </c>
      <c r="AO19" s="13">
        <f t="shared" si="12"/>
        <v>0</v>
      </c>
      <c r="AP19" s="13">
        <f t="shared" si="13"/>
        <v>0</v>
      </c>
      <c r="AQ19" s="12" t="s">
        <v>138</v>
      </c>
      <c r="AV19" s="13">
        <f t="shared" si="14"/>
        <v>0</v>
      </c>
      <c r="AW19" s="13">
        <f t="shared" si="15"/>
        <v>0</v>
      </c>
      <c r="AX19" s="13">
        <f t="shared" si="16"/>
        <v>0</v>
      </c>
      <c r="AY19" s="12" t="s">
        <v>141</v>
      </c>
      <c r="AZ19" s="12" t="s">
        <v>141</v>
      </c>
      <c r="BA19" s="38" t="s">
        <v>142</v>
      </c>
      <c r="BC19" s="13">
        <f t="shared" si="17"/>
        <v>0</v>
      </c>
      <c r="BD19" s="13">
        <f t="shared" si="18"/>
        <v>0</v>
      </c>
      <c r="BE19" s="13">
        <v>0</v>
      </c>
      <c r="BF19" s="13">
        <f>19</f>
        <v>19</v>
      </c>
      <c r="BH19" s="13">
        <f t="shared" si="19"/>
        <v>0</v>
      </c>
      <c r="BI19" s="13">
        <f t="shared" si="20"/>
        <v>0</v>
      </c>
      <c r="BJ19" s="13">
        <f t="shared" si="21"/>
        <v>0</v>
      </c>
      <c r="BK19" s="12" t="s">
        <v>143</v>
      </c>
      <c r="BL19" s="13">
        <v>0</v>
      </c>
      <c r="BW19" s="13">
        <v>21</v>
      </c>
      <c r="BX19" s="4" t="s">
        <v>161</v>
      </c>
    </row>
    <row r="20" spans="1:76" x14ac:dyDescent="0.25">
      <c r="A20" s="49" t="s">
        <v>18</v>
      </c>
      <c r="B20" s="67" t="s">
        <v>18</v>
      </c>
      <c r="C20" s="67" t="s">
        <v>22</v>
      </c>
      <c r="D20" s="176" t="s">
        <v>23</v>
      </c>
      <c r="E20" s="177"/>
      <c r="F20" s="50" t="s">
        <v>3</v>
      </c>
      <c r="G20" s="50" t="s">
        <v>3</v>
      </c>
      <c r="H20" s="59" t="s">
        <v>3</v>
      </c>
      <c r="I20" s="63">
        <f>ROUND(SUM(I21:I85),1)</f>
        <v>0</v>
      </c>
      <c r="J20" s="52"/>
      <c r="K20" s="70"/>
      <c r="AI20" s="38" t="s">
        <v>18</v>
      </c>
      <c r="AS20" s="37">
        <f>SUM(AJ21:AJ85)</f>
        <v>0</v>
      </c>
      <c r="AT20" s="37">
        <f>SUM(AK21:AK85)</f>
        <v>0</v>
      </c>
      <c r="AU20" s="37">
        <f>SUM(AL21:AL85)</f>
        <v>0</v>
      </c>
    </row>
    <row r="21" spans="1:76" x14ac:dyDescent="0.25">
      <c r="A21" s="69" t="s">
        <v>162</v>
      </c>
      <c r="B21" s="65" t="s">
        <v>18</v>
      </c>
      <c r="C21" s="65" t="s">
        <v>163</v>
      </c>
      <c r="D21" s="160" t="s">
        <v>164</v>
      </c>
      <c r="E21" s="155"/>
      <c r="F21" s="65" t="s">
        <v>165</v>
      </c>
      <c r="G21" s="48">
        <v>2.25</v>
      </c>
      <c r="H21" s="58">
        <v>0</v>
      </c>
      <c r="I21" s="58">
        <f>ROUND(G21*H21,1)</f>
        <v>0</v>
      </c>
      <c r="J21" s="52"/>
      <c r="K21" s="70"/>
      <c r="Z21" s="13">
        <f>ROUND(IF(AQ21="5",BJ21,0),2)</f>
        <v>0</v>
      </c>
      <c r="AB21" s="13">
        <f>ROUND(IF(AQ21="1",BH21,0),2)</f>
        <v>0</v>
      </c>
      <c r="AC21" s="13">
        <f>ROUND(IF(AQ21="1",BI21,0),2)</f>
        <v>0</v>
      </c>
      <c r="AD21" s="13">
        <f>ROUND(IF(AQ21="7",BH21,0),2)</f>
        <v>0</v>
      </c>
      <c r="AE21" s="13">
        <f>ROUND(IF(AQ21="7",BI21,0),2)</f>
        <v>0</v>
      </c>
      <c r="AF21" s="13">
        <f>ROUND(IF(AQ21="2",BH21,0),2)</f>
        <v>0</v>
      </c>
      <c r="AG21" s="13">
        <f>ROUND(IF(AQ21="2",BI21,0),2)</f>
        <v>0</v>
      </c>
      <c r="AH21" s="13">
        <f>ROUND(IF(AQ21="0",BJ21,0),2)</f>
        <v>0</v>
      </c>
      <c r="AI21" s="38" t="s">
        <v>18</v>
      </c>
      <c r="AJ21" s="13">
        <f>IF(AN21=0,I21,0)</f>
        <v>0</v>
      </c>
      <c r="AK21" s="13">
        <f>IF(AN21=12,I21,0)</f>
        <v>0</v>
      </c>
      <c r="AL21" s="13">
        <f>IF(AN21=21,I21,0)</f>
        <v>0</v>
      </c>
      <c r="AN21" s="13">
        <v>21</v>
      </c>
      <c r="AO21" s="13">
        <f>H21*0</f>
        <v>0</v>
      </c>
      <c r="AP21" s="13">
        <f>H21*(1-0)</f>
        <v>0</v>
      </c>
      <c r="AQ21" s="12" t="s">
        <v>138</v>
      </c>
      <c r="AV21" s="13">
        <f>ROUND(AW21+AX21,2)</f>
        <v>0</v>
      </c>
      <c r="AW21" s="13">
        <f>ROUND(G21*AO21,2)</f>
        <v>0</v>
      </c>
      <c r="AX21" s="13">
        <f>ROUND(G21*AP21,2)</f>
        <v>0</v>
      </c>
      <c r="AY21" s="12" t="s">
        <v>166</v>
      </c>
      <c r="AZ21" s="12" t="s">
        <v>167</v>
      </c>
      <c r="BA21" s="38" t="s">
        <v>142</v>
      </c>
      <c r="BC21" s="13">
        <f>AW21+AX21</f>
        <v>0</v>
      </c>
      <c r="BD21" s="13">
        <f>H21/(100-BE21)*100</f>
        <v>0</v>
      </c>
      <c r="BE21" s="13">
        <v>0</v>
      </c>
      <c r="BF21" s="13">
        <f>21</f>
        <v>21</v>
      </c>
      <c r="BH21" s="13">
        <f>G21*AO21</f>
        <v>0</v>
      </c>
      <c r="BI21" s="13">
        <f>G21*AP21</f>
        <v>0</v>
      </c>
      <c r="BJ21" s="13">
        <f>G21*H21</f>
        <v>0</v>
      </c>
      <c r="BK21" s="12" t="s">
        <v>143</v>
      </c>
      <c r="BL21" s="13">
        <v>11</v>
      </c>
      <c r="BW21" s="13">
        <v>21</v>
      </c>
      <c r="BX21" s="4" t="s">
        <v>164</v>
      </c>
    </row>
    <row r="22" spans="1:76" x14ac:dyDescent="0.25">
      <c r="A22" s="51"/>
      <c r="B22" s="52"/>
      <c r="C22" s="52"/>
      <c r="D22" s="53" t="s">
        <v>168</v>
      </c>
      <c r="E22" s="53" t="s">
        <v>18</v>
      </c>
      <c r="F22" s="52"/>
      <c r="G22" s="54">
        <v>0</v>
      </c>
      <c r="H22" s="60"/>
      <c r="I22" s="60"/>
      <c r="J22" s="52"/>
      <c r="K22" s="70"/>
    </row>
    <row r="23" spans="1:76" x14ac:dyDescent="0.25">
      <c r="A23" s="51"/>
      <c r="B23" s="52"/>
      <c r="C23" s="52"/>
      <c r="D23" s="53" t="s">
        <v>169</v>
      </c>
      <c r="E23" s="53" t="s">
        <v>18</v>
      </c>
      <c r="F23" s="52"/>
      <c r="G23" s="54">
        <v>2.25</v>
      </c>
      <c r="H23" s="60"/>
      <c r="I23" s="60"/>
      <c r="J23" s="52"/>
      <c r="K23" s="70"/>
    </row>
    <row r="24" spans="1:76" x14ac:dyDescent="0.25">
      <c r="A24" s="69" t="s">
        <v>170</v>
      </c>
      <c r="B24" s="65" t="s">
        <v>18</v>
      </c>
      <c r="C24" s="65" t="s">
        <v>171</v>
      </c>
      <c r="D24" s="160" t="s">
        <v>172</v>
      </c>
      <c r="E24" s="155"/>
      <c r="F24" s="65" t="s">
        <v>165</v>
      </c>
      <c r="G24" s="48">
        <v>4</v>
      </c>
      <c r="H24" s="58">
        <v>0</v>
      </c>
      <c r="I24" s="58">
        <f>ROUND(G24*H24,1)</f>
        <v>0</v>
      </c>
      <c r="J24" s="52"/>
      <c r="K24" s="70"/>
      <c r="Z24" s="13">
        <f>ROUND(IF(AQ24="5",BJ24,0),2)</f>
        <v>0</v>
      </c>
      <c r="AB24" s="13">
        <f>ROUND(IF(AQ24="1",BH24,0),2)</f>
        <v>0</v>
      </c>
      <c r="AC24" s="13">
        <f>ROUND(IF(AQ24="1",BI24,0),2)</f>
        <v>0</v>
      </c>
      <c r="AD24" s="13">
        <f>ROUND(IF(AQ24="7",BH24,0),2)</f>
        <v>0</v>
      </c>
      <c r="AE24" s="13">
        <f>ROUND(IF(AQ24="7",BI24,0),2)</f>
        <v>0</v>
      </c>
      <c r="AF24" s="13">
        <f>ROUND(IF(AQ24="2",BH24,0),2)</f>
        <v>0</v>
      </c>
      <c r="AG24" s="13">
        <f>ROUND(IF(AQ24="2",BI24,0),2)</f>
        <v>0</v>
      </c>
      <c r="AH24" s="13">
        <f>ROUND(IF(AQ24="0",BJ24,0),2)</f>
        <v>0</v>
      </c>
      <c r="AI24" s="38" t="s">
        <v>18</v>
      </c>
      <c r="AJ24" s="13">
        <f>IF(AN24=0,I24,0)</f>
        <v>0</v>
      </c>
      <c r="AK24" s="13">
        <f>IF(AN24=12,I24,0)</f>
        <v>0</v>
      </c>
      <c r="AL24" s="13">
        <f>IF(AN24=21,I24,0)</f>
        <v>0</v>
      </c>
      <c r="AN24" s="13">
        <v>21</v>
      </c>
      <c r="AO24" s="13">
        <f>H24*0</f>
        <v>0</v>
      </c>
      <c r="AP24" s="13">
        <f>H24*(1-0)</f>
        <v>0</v>
      </c>
      <c r="AQ24" s="12" t="s">
        <v>138</v>
      </c>
      <c r="AV24" s="13">
        <f>ROUND(AW24+AX24,2)</f>
        <v>0</v>
      </c>
      <c r="AW24" s="13">
        <f>ROUND(G24*AO24,2)</f>
        <v>0</v>
      </c>
      <c r="AX24" s="13">
        <f>ROUND(G24*AP24,2)</f>
        <v>0</v>
      </c>
      <c r="AY24" s="12" t="s">
        <v>166</v>
      </c>
      <c r="AZ24" s="12" t="s">
        <v>167</v>
      </c>
      <c r="BA24" s="38" t="s">
        <v>142</v>
      </c>
      <c r="BC24" s="13">
        <f>AW24+AX24</f>
        <v>0</v>
      </c>
      <c r="BD24" s="13">
        <f>H24/(100-BE24)*100</f>
        <v>0</v>
      </c>
      <c r="BE24" s="13">
        <v>0</v>
      </c>
      <c r="BF24" s="13">
        <f>24</f>
        <v>24</v>
      </c>
      <c r="BH24" s="13">
        <f>G24*AO24</f>
        <v>0</v>
      </c>
      <c r="BI24" s="13">
        <f>G24*AP24</f>
        <v>0</v>
      </c>
      <c r="BJ24" s="13">
        <f>G24*H24</f>
        <v>0</v>
      </c>
      <c r="BK24" s="12" t="s">
        <v>143</v>
      </c>
      <c r="BL24" s="13">
        <v>11</v>
      </c>
      <c r="BW24" s="13">
        <v>21</v>
      </c>
      <c r="BX24" s="4" t="s">
        <v>172</v>
      </c>
    </row>
    <row r="25" spans="1:76" x14ac:dyDescent="0.25">
      <c r="A25" s="51"/>
      <c r="B25" s="52"/>
      <c r="C25" s="52"/>
      <c r="D25" s="53" t="s">
        <v>173</v>
      </c>
      <c r="E25" s="53" t="s">
        <v>18</v>
      </c>
      <c r="F25" s="52"/>
      <c r="G25" s="54">
        <v>0</v>
      </c>
      <c r="H25" s="60"/>
      <c r="I25" s="60"/>
      <c r="J25" s="52"/>
      <c r="K25" s="70"/>
    </row>
    <row r="26" spans="1:76" x14ac:dyDescent="0.25">
      <c r="A26" s="51"/>
      <c r="B26" s="52"/>
      <c r="C26" s="52"/>
      <c r="D26" s="53" t="s">
        <v>174</v>
      </c>
      <c r="E26" s="53" t="s">
        <v>18</v>
      </c>
      <c r="F26" s="52"/>
      <c r="G26" s="54">
        <v>0</v>
      </c>
      <c r="H26" s="60"/>
      <c r="I26" s="60"/>
      <c r="J26" s="52"/>
      <c r="K26" s="70"/>
    </row>
    <row r="27" spans="1:76" x14ac:dyDescent="0.25">
      <c r="A27" s="51"/>
      <c r="B27" s="52"/>
      <c r="C27" s="52"/>
      <c r="D27" s="53" t="s">
        <v>175</v>
      </c>
      <c r="E27" s="53" t="s">
        <v>18</v>
      </c>
      <c r="F27" s="52"/>
      <c r="G27" s="54">
        <v>1</v>
      </c>
      <c r="H27" s="60"/>
      <c r="I27" s="60"/>
      <c r="J27" s="52"/>
      <c r="K27" s="70"/>
    </row>
    <row r="28" spans="1:76" x14ac:dyDescent="0.25">
      <c r="A28" s="51"/>
      <c r="B28" s="52"/>
      <c r="C28" s="52"/>
      <c r="D28" s="53" t="s">
        <v>176</v>
      </c>
      <c r="E28" s="53" t="s">
        <v>18</v>
      </c>
      <c r="F28" s="52"/>
      <c r="G28" s="54">
        <v>0</v>
      </c>
      <c r="H28" s="60"/>
      <c r="I28" s="60"/>
      <c r="J28" s="52"/>
      <c r="K28" s="70"/>
    </row>
    <row r="29" spans="1:76" x14ac:dyDescent="0.25">
      <c r="A29" s="51"/>
      <c r="B29" s="52"/>
      <c r="C29" s="52"/>
      <c r="D29" s="53" t="s">
        <v>177</v>
      </c>
      <c r="E29" s="53" t="s">
        <v>18</v>
      </c>
      <c r="F29" s="52"/>
      <c r="G29" s="54">
        <v>3</v>
      </c>
      <c r="H29" s="60"/>
      <c r="I29" s="60"/>
      <c r="J29" s="52"/>
      <c r="K29" s="70"/>
    </row>
    <row r="30" spans="1:76" x14ac:dyDescent="0.25">
      <c r="A30" s="69" t="s">
        <v>178</v>
      </c>
      <c r="B30" s="65" t="s">
        <v>18</v>
      </c>
      <c r="C30" s="65" t="s">
        <v>179</v>
      </c>
      <c r="D30" s="160" t="s">
        <v>180</v>
      </c>
      <c r="E30" s="155"/>
      <c r="F30" s="65" t="s">
        <v>165</v>
      </c>
      <c r="G30" s="48">
        <v>9.5</v>
      </c>
      <c r="H30" s="58">
        <v>0</v>
      </c>
      <c r="I30" s="58">
        <f>ROUND(G30*H30,1)</f>
        <v>0</v>
      </c>
      <c r="J30" s="52"/>
      <c r="K30" s="70"/>
      <c r="Z30" s="13">
        <f>ROUND(IF(AQ30="5",BJ30,0),2)</f>
        <v>0</v>
      </c>
      <c r="AB30" s="13">
        <f>ROUND(IF(AQ30="1",BH30,0),2)</f>
        <v>0</v>
      </c>
      <c r="AC30" s="13">
        <f>ROUND(IF(AQ30="1",BI30,0),2)</f>
        <v>0</v>
      </c>
      <c r="AD30" s="13">
        <f>ROUND(IF(AQ30="7",BH30,0),2)</f>
        <v>0</v>
      </c>
      <c r="AE30" s="13">
        <f>ROUND(IF(AQ30="7",BI30,0),2)</f>
        <v>0</v>
      </c>
      <c r="AF30" s="13">
        <f>ROUND(IF(AQ30="2",BH30,0),2)</f>
        <v>0</v>
      </c>
      <c r="AG30" s="13">
        <f>ROUND(IF(AQ30="2",BI30,0),2)</f>
        <v>0</v>
      </c>
      <c r="AH30" s="13">
        <f>ROUND(IF(AQ30="0",BJ30,0),2)</f>
        <v>0</v>
      </c>
      <c r="AI30" s="38" t="s">
        <v>18</v>
      </c>
      <c r="AJ30" s="13">
        <f>IF(AN30=0,I30,0)</f>
        <v>0</v>
      </c>
      <c r="AK30" s="13">
        <f>IF(AN30=12,I30,0)</f>
        <v>0</v>
      </c>
      <c r="AL30" s="13">
        <f>IF(AN30=21,I30,0)</f>
        <v>0</v>
      </c>
      <c r="AN30" s="13">
        <v>21</v>
      </c>
      <c r="AO30" s="13">
        <f>H30*0</f>
        <v>0</v>
      </c>
      <c r="AP30" s="13">
        <f>H30*(1-0)</f>
        <v>0</v>
      </c>
      <c r="AQ30" s="12" t="s">
        <v>138</v>
      </c>
      <c r="AV30" s="13">
        <f>ROUND(AW30+AX30,2)</f>
        <v>0</v>
      </c>
      <c r="AW30" s="13">
        <f>ROUND(G30*AO30,2)</f>
        <v>0</v>
      </c>
      <c r="AX30" s="13">
        <f>ROUND(G30*AP30,2)</f>
        <v>0</v>
      </c>
      <c r="AY30" s="12" t="s">
        <v>166</v>
      </c>
      <c r="AZ30" s="12" t="s">
        <v>167</v>
      </c>
      <c r="BA30" s="38" t="s">
        <v>142</v>
      </c>
      <c r="BC30" s="13">
        <f>AW30+AX30</f>
        <v>0</v>
      </c>
      <c r="BD30" s="13">
        <f>H30/(100-BE30)*100</f>
        <v>0</v>
      </c>
      <c r="BE30" s="13">
        <v>0</v>
      </c>
      <c r="BF30" s="13">
        <f>30</f>
        <v>30</v>
      </c>
      <c r="BH30" s="13">
        <f>G30*AO30</f>
        <v>0</v>
      </c>
      <c r="BI30" s="13">
        <f>G30*AP30</f>
        <v>0</v>
      </c>
      <c r="BJ30" s="13">
        <f>G30*H30</f>
        <v>0</v>
      </c>
      <c r="BK30" s="12" t="s">
        <v>143</v>
      </c>
      <c r="BL30" s="13">
        <v>11</v>
      </c>
      <c r="BW30" s="13">
        <v>21</v>
      </c>
      <c r="BX30" s="4" t="s">
        <v>180</v>
      </c>
    </row>
    <row r="31" spans="1:76" x14ac:dyDescent="0.25">
      <c r="A31" s="51"/>
      <c r="B31" s="52"/>
      <c r="C31" s="52"/>
      <c r="D31" s="53" t="s">
        <v>181</v>
      </c>
      <c r="E31" s="53" t="s">
        <v>18</v>
      </c>
      <c r="F31" s="52"/>
      <c r="G31" s="54">
        <v>0</v>
      </c>
      <c r="H31" s="60"/>
      <c r="I31" s="60"/>
      <c r="J31" s="52"/>
      <c r="K31" s="70"/>
    </row>
    <row r="32" spans="1:76" x14ac:dyDescent="0.25">
      <c r="A32" s="51"/>
      <c r="B32" s="52"/>
      <c r="C32" s="52"/>
      <c r="D32" s="53" t="s">
        <v>182</v>
      </c>
      <c r="E32" s="53" t="s">
        <v>18</v>
      </c>
      <c r="F32" s="52"/>
      <c r="G32" s="54">
        <v>3.5</v>
      </c>
      <c r="H32" s="60"/>
      <c r="I32" s="60"/>
      <c r="J32" s="52"/>
      <c r="K32" s="70"/>
    </row>
    <row r="33" spans="1:76" x14ac:dyDescent="0.25">
      <c r="A33" s="51"/>
      <c r="B33" s="52"/>
      <c r="C33" s="52"/>
      <c r="D33" s="53" t="s">
        <v>183</v>
      </c>
      <c r="E33" s="53" t="s">
        <v>18</v>
      </c>
      <c r="F33" s="52"/>
      <c r="G33" s="54">
        <v>1</v>
      </c>
      <c r="H33" s="60"/>
      <c r="I33" s="60"/>
      <c r="J33" s="52"/>
      <c r="K33" s="70"/>
    </row>
    <row r="34" spans="1:76" x14ac:dyDescent="0.25">
      <c r="A34" s="51"/>
      <c r="B34" s="52"/>
      <c r="C34" s="52"/>
      <c r="D34" s="53" t="s">
        <v>184</v>
      </c>
      <c r="E34" s="53" t="s">
        <v>18</v>
      </c>
      <c r="F34" s="52"/>
      <c r="G34" s="54">
        <v>0</v>
      </c>
      <c r="H34" s="60"/>
      <c r="I34" s="60"/>
      <c r="J34" s="52"/>
      <c r="K34" s="70"/>
    </row>
    <row r="35" spans="1:76" x14ac:dyDescent="0.25">
      <c r="A35" s="51"/>
      <c r="B35" s="52"/>
      <c r="C35" s="52"/>
      <c r="D35" s="53" t="s">
        <v>185</v>
      </c>
      <c r="E35" s="53" t="s">
        <v>18</v>
      </c>
      <c r="F35" s="52"/>
      <c r="G35" s="54">
        <v>5</v>
      </c>
      <c r="H35" s="60"/>
      <c r="I35" s="60"/>
      <c r="J35" s="52"/>
      <c r="K35" s="70"/>
    </row>
    <row r="36" spans="1:76" x14ac:dyDescent="0.25">
      <c r="A36" s="69" t="s">
        <v>22</v>
      </c>
      <c r="B36" s="65" t="s">
        <v>18</v>
      </c>
      <c r="C36" s="65" t="s">
        <v>186</v>
      </c>
      <c r="D36" s="160" t="s">
        <v>187</v>
      </c>
      <c r="E36" s="155"/>
      <c r="F36" s="65" t="s">
        <v>165</v>
      </c>
      <c r="G36" s="48">
        <v>7.5</v>
      </c>
      <c r="H36" s="58">
        <v>0</v>
      </c>
      <c r="I36" s="58">
        <f>ROUND(G36*H36,1)</f>
        <v>0</v>
      </c>
      <c r="J36" s="52"/>
      <c r="K36" s="70"/>
      <c r="Z36" s="13">
        <f>ROUND(IF(AQ36="5",BJ36,0),2)</f>
        <v>0</v>
      </c>
      <c r="AB36" s="13">
        <f>ROUND(IF(AQ36="1",BH36,0),2)</f>
        <v>0</v>
      </c>
      <c r="AC36" s="13">
        <f>ROUND(IF(AQ36="1",BI36,0),2)</f>
        <v>0</v>
      </c>
      <c r="AD36" s="13">
        <f>ROUND(IF(AQ36="7",BH36,0),2)</f>
        <v>0</v>
      </c>
      <c r="AE36" s="13">
        <f>ROUND(IF(AQ36="7",BI36,0),2)</f>
        <v>0</v>
      </c>
      <c r="AF36" s="13">
        <f>ROUND(IF(AQ36="2",BH36,0),2)</f>
        <v>0</v>
      </c>
      <c r="AG36" s="13">
        <f>ROUND(IF(AQ36="2",BI36,0),2)</f>
        <v>0</v>
      </c>
      <c r="AH36" s="13">
        <f>ROUND(IF(AQ36="0",BJ36,0),2)</f>
        <v>0</v>
      </c>
      <c r="AI36" s="38" t="s">
        <v>18</v>
      </c>
      <c r="AJ36" s="13">
        <f>IF(AN36=0,I36,0)</f>
        <v>0</v>
      </c>
      <c r="AK36" s="13">
        <f>IF(AN36=12,I36,0)</f>
        <v>0</v>
      </c>
      <c r="AL36" s="13">
        <f>IF(AN36=21,I36,0)</f>
        <v>0</v>
      </c>
      <c r="AN36" s="13">
        <v>21</v>
      </c>
      <c r="AO36" s="13">
        <f>H36*0</f>
        <v>0</v>
      </c>
      <c r="AP36" s="13">
        <f>H36*(1-0)</f>
        <v>0</v>
      </c>
      <c r="AQ36" s="12" t="s">
        <v>138</v>
      </c>
      <c r="AV36" s="13">
        <f>ROUND(AW36+AX36,2)</f>
        <v>0</v>
      </c>
      <c r="AW36" s="13">
        <f>ROUND(G36*AO36,2)</f>
        <v>0</v>
      </c>
      <c r="AX36" s="13">
        <f>ROUND(G36*AP36,2)</f>
        <v>0</v>
      </c>
      <c r="AY36" s="12" t="s">
        <v>166</v>
      </c>
      <c r="AZ36" s="12" t="s">
        <v>167</v>
      </c>
      <c r="BA36" s="38" t="s">
        <v>142</v>
      </c>
      <c r="BC36" s="13">
        <f>AW36+AX36</f>
        <v>0</v>
      </c>
      <c r="BD36" s="13">
        <f>H36/(100-BE36)*100</f>
        <v>0</v>
      </c>
      <c r="BE36" s="13">
        <v>0</v>
      </c>
      <c r="BF36" s="13">
        <f>36</f>
        <v>36</v>
      </c>
      <c r="BH36" s="13">
        <f>G36*AO36</f>
        <v>0</v>
      </c>
      <c r="BI36" s="13">
        <f>G36*AP36</f>
        <v>0</v>
      </c>
      <c r="BJ36" s="13">
        <f>G36*H36</f>
        <v>0</v>
      </c>
      <c r="BK36" s="12" t="s">
        <v>143</v>
      </c>
      <c r="BL36" s="13">
        <v>11</v>
      </c>
      <c r="BW36" s="13">
        <v>21</v>
      </c>
      <c r="BX36" s="4" t="s">
        <v>187</v>
      </c>
    </row>
    <row r="37" spans="1:76" x14ac:dyDescent="0.25">
      <c r="A37" s="51"/>
      <c r="B37" s="52"/>
      <c r="C37" s="52"/>
      <c r="D37" s="53" t="s">
        <v>188</v>
      </c>
      <c r="E37" s="53" t="s">
        <v>18</v>
      </c>
      <c r="F37" s="52"/>
      <c r="G37" s="54">
        <v>0</v>
      </c>
      <c r="H37" s="60"/>
      <c r="I37" s="60"/>
      <c r="J37" s="52"/>
      <c r="K37" s="70"/>
    </row>
    <row r="38" spans="1:76" x14ac:dyDescent="0.25">
      <c r="A38" s="51"/>
      <c r="B38" s="52"/>
      <c r="C38" s="52"/>
      <c r="D38" s="53" t="s">
        <v>189</v>
      </c>
      <c r="E38" s="53" t="s">
        <v>18</v>
      </c>
      <c r="F38" s="52"/>
      <c r="G38" s="54">
        <v>7.5</v>
      </c>
      <c r="H38" s="60"/>
      <c r="I38" s="60"/>
      <c r="J38" s="52"/>
      <c r="K38" s="70"/>
    </row>
    <row r="39" spans="1:76" x14ac:dyDescent="0.25">
      <c r="A39" s="69" t="s">
        <v>24</v>
      </c>
      <c r="B39" s="65" t="s">
        <v>18</v>
      </c>
      <c r="C39" s="65" t="s">
        <v>190</v>
      </c>
      <c r="D39" s="160" t="s">
        <v>191</v>
      </c>
      <c r="E39" s="155"/>
      <c r="F39" s="65" t="s">
        <v>165</v>
      </c>
      <c r="G39" s="48">
        <v>28.25</v>
      </c>
      <c r="H39" s="58">
        <v>0</v>
      </c>
      <c r="I39" s="58">
        <f>ROUND(G39*H39,1)</f>
        <v>0</v>
      </c>
      <c r="J39" s="52"/>
      <c r="K39" s="70"/>
      <c r="Z39" s="13">
        <f>ROUND(IF(AQ39="5",BJ39,0),2)</f>
        <v>0</v>
      </c>
      <c r="AB39" s="13">
        <f>ROUND(IF(AQ39="1",BH39,0),2)</f>
        <v>0</v>
      </c>
      <c r="AC39" s="13">
        <f>ROUND(IF(AQ39="1",BI39,0),2)</f>
        <v>0</v>
      </c>
      <c r="AD39" s="13">
        <f>ROUND(IF(AQ39="7",BH39,0),2)</f>
        <v>0</v>
      </c>
      <c r="AE39" s="13">
        <f>ROUND(IF(AQ39="7",BI39,0),2)</f>
        <v>0</v>
      </c>
      <c r="AF39" s="13">
        <f>ROUND(IF(AQ39="2",BH39,0),2)</f>
        <v>0</v>
      </c>
      <c r="AG39" s="13">
        <f>ROUND(IF(AQ39="2",BI39,0),2)</f>
        <v>0</v>
      </c>
      <c r="AH39" s="13">
        <f>ROUND(IF(AQ39="0",BJ39,0),2)</f>
        <v>0</v>
      </c>
      <c r="AI39" s="38" t="s">
        <v>18</v>
      </c>
      <c r="AJ39" s="13">
        <f>IF(AN39=0,I39,0)</f>
        <v>0</v>
      </c>
      <c r="AK39" s="13">
        <f>IF(AN39=12,I39,0)</f>
        <v>0</v>
      </c>
      <c r="AL39" s="13">
        <f>IF(AN39=21,I39,0)</f>
        <v>0</v>
      </c>
      <c r="AN39" s="13">
        <v>21</v>
      </c>
      <c r="AO39" s="13">
        <f>H39*0</f>
        <v>0</v>
      </c>
      <c r="AP39" s="13">
        <f>H39*(1-0)</f>
        <v>0</v>
      </c>
      <c r="AQ39" s="12" t="s">
        <v>138</v>
      </c>
      <c r="AV39" s="13">
        <f>ROUND(AW39+AX39,2)</f>
        <v>0</v>
      </c>
      <c r="AW39" s="13">
        <f>ROUND(G39*AO39,2)</f>
        <v>0</v>
      </c>
      <c r="AX39" s="13">
        <f>ROUND(G39*AP39,2)</f>
        <v>0</v>
      </c>
      <c r="AY39" s="12" t="s">
        <v>166</v>
      </c>
      <c r="AZ39" s="12" t="s">
        <v>167</v>
      </c>
      <c r="BA39" s="38" t="s">
        <v>142</v>
      </c>
      <c r="BC39" s="13">
        <f>AW39+AX39</f>
        <v>0</v>
      </c>
      <c r="BD39" s="13">
        <f>H39/(100-BE39)*100</f>
        <v>0</v>
      </c>
      <c r="BE39" s="13">
        <v>0</v>
      </c>
      <c r="BF39" s="13">
        <f>39</f>
        <v>39</v>
      </c>
      <c r="BH39" s="13">
        <f>G39*AO39</f>
        <v>0</v>
      </c>
      <c r="BI39" s="13">
        <f>G39*AP39</f>
        <v>0</v>
      </c>
      <c r="BJ39" s="13">
        <f>G39*H39</f>
        <v>0</v>
      </c>
      <c r="BK39" s="12" t="s">
        <v>143</v>
      </c>
      <c r="BL39" s="13">
        <v>11</v>
      </c>
      <c r="BW39" s="13">
        <v>21</v>
      </c>
      <c r="BX39" s="4" t="s">
        <v>191</v>
      </c>
    </row>
    <row r="40" spans="1:76" x14ac:dyDescent="0.25">
      <c r="A40" s="51"/>
      <c r="B40" s="52"/>
      <c r="C40" s="52"/>
      <c r="D40" s="53" t="s">
        <v>192</v>
      </c>
      <c r="E40" s="53" t="s">
        <v>18</v>
      </c>
      <c r="F40" s="52"/>
      <c r="G40" s="54">
        <v>0</v>
      </c>
      <c r="H40" s="60"/>
      <c r="I40" s="60"/>
      <c r="J40" s="52"/>
      <c r="K40" s="70"/>
    </row>
    <row r="41" spans="1:76" x14ac:dyDescent="0.25">
      <c r="A41" s="51"/>
      <c r="B41" s="52"/>
      <c r="C41" s="52"/>
      <c r="D41" s="53" t="s">
        <v>168</v>
      </c>
      <c r="E41" s="53" t="s">
        <v>18</v>
      </c>
      <c r="F41" s="52"/>
      <c r="G41" s="54">
        <v>0</v>
      </c>
      <c r="H41" s="60"/>
      <c r="I41" s="60"/>
      <c r="J41" s="52"/>
      <c r="K41" s="70"/>
    </row>
    <row r="42" spans="1:76" x14ac:dyDescent="0.25">
      <c r="A42" s="51"/>
      <c r="B42" s="52"/>
      <c r="C42" s="52"/>
      <c r="D42" s="53" t="s">
        <v>169</v>
      </c>
      <c r="E42" s="53" t="s">
        <v>18</v>
      </c>
      <c r="F42" s="52"/>
      <c r="G42" s="54">
        <v>2.25</v>
      </c>
      <c r="H42" s="60"/>
      <c r="I42" s="60"/>
      <c r="J42" s="52"/>
      <c r="K42" s="70"/>
    </row>
    <row r="43" spans="1:76" x14ac:dyDescent="0.25">
      <c r="A43" s="51"/>
      <c r="B43" s="52"/>
      <c r="C43" s="52"/>
      <c r="D43" s="53" t="s">
        <v>193</v>
      </c>
      <c r="E43" s="53" t="s">
        <v>18</v>
      </c>
      <c r="F43" s="52"/>
      <c r="G43" s="54">
        <v>0</v>
      </c>
      <c r="H43" s="60"/>
      <c r="I43" s="60"/>
      <c r="J43" s="52"/>
      <c r="K43" s="70"/>
    </row>
    <row r="44" spans="1:76" x14ac:dyDescent="0.25">
      <c r="A44" s="51"/>
      <c r="B44" s="52"/>
      <c r="C44" s="52"/>
      <c r="D44" s="53" t="s">
        <v>175</v>
      </c>
      <c r="E44" s="53" t="s">
        <v>18</v>
      </c>
      <c r="F44" s="52"/>
      <c r="G44" s="54">
        <v>1</v>
      </c>
      <c r="H44" s="60"/>
      <c r="I44" s="60"/>
      <c r="J44" s="52"/>
      <c r="K44" s="70"/>
    </row>
    <row r="45" spans="1:76" x14ac:dyDescent="0.25">
      <c r="A45" s="51"/>
      <c r="B45" s="52"/>
      <c r="C45" s="52"/>
      <c r="D45" s="53" t="s">
        <v>176</v>
      </c>
      <c r="E45" s="53" t="s">
        <v>18</v>
      </c>
      <c r="F45" s="52"/>
      <c r="G45" s="54">
        <v>0</v>
      </c>
      <c r="H45" s="60"/>
      <c r="I45" s="60"/>
      <c r="J45" s="52"/>
      <c r="K45" s="70"/>
    </row>
    <row r="46" spans="1:76" x14ac:dyDescent="0.25">
      <c r="A46" s="51"/>
      <c r="B46" s="52"/>
      <c r="C46" s="52"/>
      <c r="D46" s="53" t="s">
        <v>194</v>
      </c>
      <c r="E46" s="53" t="s">
        <v>18</v>
      </c>
      <c r="F46" s="52"/>
      <c r="G46" s="54">
        <v>8</v>
      </c>
      <c r="H46" s="60"/>
      <c r="I46" s="60"/>
      <c r="J46" s="52"/>
      <c r="K46" s="70"/>
    </row>
    <row r="47" spans="1:76" x14ac:dyDescent="0.25">
      <c r="A47" s="51"/>
      <c r="B47" s="52"/>
      <c r="C47" s="52"/>
      <c r="D47" s="53" t="s">
        <v>195</v>
      </c>
      <c r="E47" s="53" t="s">
        <v>18</v>
      </c>
      <c r="F47" s="52"/>
      <c r="G47" s="54">
        <v>0</v>
      </c>
      <c r="H47" s="60"/>
      <c r="I47" s="60"/>
      <c r="J47" s="52"/>
      <c r="K47" s="70"/>
    </row>
    <row r="48" spans="1:76" x14ac:dyDescent="0.25">
      <c r="A48" s="51"/>
      <c r="B48" s="52"/>
      <c r="C48" s="52"/>
      <c r="D48" s="53" t="s">
        <v>182</v>
      </c>
      <c r="E48" s="53" t="s">
        <v>18</v>
      </c>
      <c r="F48" s="52"/>
      <c r="G48" s="54">
        <v>3.5</v>
      </c>
      <c r="H48" s="60"/>
      <c r="I48" s="60"/>
      <c r="J48" s="52"/>
      <c r="K48" s="70"/>
    </row>
    <row r="49" spans="1:76" x14ac:dyDescent="0.25">
      <c r="A49" s="51"/>
      <c r="B49" s="52"/>
      <c r="C49" s="52"/>
      <c r="D49" s="53" t="s">
        <v>183</v>
      </c>
      <c r="E49" s="53" t="s">
        <v>18</v>
      </c>
      <c r="F49" s="52"/>
      <c r="G49" s="54">
        <v>1</v>
      </c>
      <c r="H49" s="60"/>
      <c r="I49" s="60"/>
      <c r="J49" s="52"/>
      <c r="K49" s="70"/>
    </row>
    <row r="50" spans="1:76" x14ac:dyDescent="0.25">
      <c r="A50" s="51"/>
      <c r="B50" s="52"/>
      <c r="C50" s="52"/>
      <c r="D50" s="53" t="s">
        <v>184</v>
      </c>
      <c r="E50" s="53" t="s">
        <v>18</v>
      </c>
      <c r="F50" s="52"/>
      <c r="G50" s="54">
        <v>0</v>
      </c>
      <c r="H50" s="60"/>
      <c r="I50" s="60"/>
      <c r="J50" s="52"/>
      <c r="K50" s="70"/>
    </row>
    <row r="51" spans="1:76" x14ac:dyDescent="0.25">
      <c r="A51" s="51"/>
      <c r="B51" s="52"/>
      <c r="C51" s="52"/>
      <c r="D51" s="53" t="s">
        <v>185</v>
      </c>
      <c r="E51" s="53" t="s">
        <v>18</v>
      </c>
      <c r="F51" s="52"/>
      <c r="G51" s="54">
        <v>5</v>
      </c>
      <c r="H51" s="60"/>
      <c r="I51" s="60"/>
      <c r="J51" s="52"/>
      <c r="K51" s="70"/>
    </row>
    <row r="52" spans="1:76" x14ac:dyDescent="0.25">
      <c r="A52" s="51"/>
      <c r="B52" s="52"/>
      <c r="C52" s="52"/>
      <c r="D52" s="53" t="s">
        <v>196</v>
      </c>
      <c r="E52" s="53" t="s">
        <v>18</v>
      </c>
      <c r="F52" s="52"/>
      <c r="G52" s="54">
        <v>0</v>
      </c>
      <c r="H52" s="60"/>
      <c r="I52" s="60"/>
      <c r="J52" s="52"/>
      <c r="K52" s="70"/>
    </row>
    <row r="53" spans="1:76" x14ac:dyDescent="0.25">
      <c r="A53" s="51"/>
      <c r="B53" s="52"/>
      <c r="C53" s="52"/>
      <c r="D53" s="53" t="s">
        <v>189</v>
      </c>
      <c r="E53" s="53" t="s">
        <v>18</v>
      </c>
      <c r="F53" s="52"/>
      <c r="G53" s="54">
        <v>7.5</v>
      </c>
      <c r="H53" s="60"/>
      <c r="I53" s="60"/>
      <c r="J53" s="52"/>
      <c r="K53" s="70"/>
    </row>
    <row r="54" spans="1:76" x14ac:dyDescent="0.25">
      <c r="A54" s="69" t="s">
        <v>26</v>
      </c>
      <c r="B54" s="65" t="s">
        <v>18</v>
      </c>
      <c r="C54" s="65" t="s">
        <v>197</v>
      </c>
      <c r="D54" s="160" t="s">
        <v>198</v>
      </c>
      <c r="E54" s="155"/>
      <c r="F54" s="65" t="s">
        <v>165</v>
      </c>
      <c r="G54" s="48">
        <v>1.56</v>
      </c>
      <c r="H54" s="58">
        <v>0</v>
      </c>
      <c r="I54" s="58">
        <f>ROUND(G54*H54,1)</f>
        <v>0</v>
      </c>
      <c r="J54" s="52"/>
      <c r="K54" s="70"/>
      <c r="Z54" s="13">
        <f>ROUND(IF(AQ54="5",BJ54,0),2)</f>
        <v>0</v>
      </c>
      <c r="AB54" s="13">
        <f>ROUND(IF(AQ54="1",BH54,0),2)</f>
        <v>0</v>
      </c>
      <c r="AC54" s="13">
        <f>ROUND(IF(AQ54="1",BI54,0),2)</f>
        <v>0</v>
      </c>
      <c r="AD54" s="13">
        <f>ROUND(IF(AQ54="7",BH54,0),2)</f>
        <v>0</v>
      </c>
      <c r="AE54" s="13">
        <f>ROUND(IF(AQ54="7",BI54,0),2)</f>
        <v>0</v>
      </c>
      <c r="AF54" s="13">
        <f>ROUND(IF(AQ54="2",BH54,0),2)</f>
        <v>0</v>
      </c>
      <c r="AG54" s="13">
        <f>ROUND(IF(AQ54="2",BI54,0),2)</f>
        <v>0</v>
      </c>
      <c r="AH54" s="13">
        <f>ROUND(IF(AQ54="0",BJ54,0),2)</f>
        <v>0</v>
      </c>
      <c r="AI54" s="38" t="s">
        <v>18</v>
      </c>
      <c r="AJ54" s="13">
        <f>IF(AN54=0,I54,0)</f>
        <v>0</v>
      </c>
      <c r="AK54" s="13">
        <f>IF(AN54=12,I54,0)</f>
        <v>0</v>
      </c>
      <c r="AL54" s="13">
        <f>IF(AN54=21,I54,0)</f>
        <v>0</v>
      </c>
      <c r="AN54" s="13">
        <v>21</v>
      </c>
      <c r="AO54" s="13">
        <f>H54*0</f>
        <v>0</v>
      </c>
      <c r="AP54" s="13">
        <f>H54*(1-0)</f>
        <v>0</v>
      </c>
      <c r="AQ54" s="12" t="s">
        <v>138</v>
      </c>
      <c r="AV54" s="13">
        <f>ROUND(AW54+AX54,2)</f>
        <v>0</v>
      </c>
      <c r="AW54" s="13">
        <f>ROUND(G54*AO54,2)</f>
        <v>0</v>
      </c>
      <c r="AX54" s="13">
        <f>ROUND(G54*AP54,2)</f>
        <v>0</v>
      </c>
      <c r="AY54" s="12" t="s">
        <v>166</v>
      </c>
      <c r="AZ54" s="12" t="s">
        <v>167</v>
      </c>
      <c r="BA54" s="38" t="s">
        <v>142</v>
      </c>
      <c r="BC54" s="13">
        <f>AW54+AX54</f>
        <v>0</v>
      </c>
      <c r="BD54" s="13">
        <f>H54/(100-BE54)*100</f>
        <v>0</v>
      </c>
      <c r="BE54" s="13">
        <v>0</v>
      </c>
      <c r="BF54" s="13">
        <f>54</f>
        <v>54</v>
      </c>
      <c r="BH54" s="13">
        <f>G54*AO54</f>
        <v>0</v>
      </c>
      <c r="BI54" s="13">
        <f>G54*AP54</f>
        <v>0</v>
      </c>
      <c r="BJ54" s="13">
        <f>G54*H54</f>
        <v>0</v>
      </c>
      <c r="BK54" s="12" t="s">
        <v>143</v>
      </c>
      <c r="BL54" s="13">
        <v>11</v>
      </c>
      <c r="BW54" s="13">
        <v>21</v>
      </c>
      <c r="BX54" s="4" t="s">
        <v>198</v>
      </c>
    </row>
    <row r="55" spans="1:76" x14ac:dyDescent="0.25">
      <c r="A55" s="51"/>
      <c r="B55" s="52"/>
      <c r="C55" s="52"/>
      <c r="D55" s="53" t="s">
        <v>199</v>
      </c>
      <c r="E55" s="53" t="s">
        <v>18</v>
      </c>
      <c r="F55" s="52"/>
      <c r="G55" s="54">
        <v>0</v>
      </c>
      <c r="H55" s="60"/>
      <c r="I55" s="60"/>
      <c r="J55" s="52"/>
      <c r="K55" s="70"/>
    </row>
    <row r="56" spans="1:76" x14ac:dyDescent="0.25">
      <c r="A56" s="51"/>
      <c r="B56" s="52"/>
      <c r="C56" s="52"/>
      <c r="D56" s="53" t="s">
        <v>200</v>
      </c>
      <c r="E56" s="53" t="s">
        <v>18</v>
      </c>
      <c r="F56" s="52"/>
      <c r="G56" s="54">
        <v>1.56</v>
      </c>
      <c r="H56" s="60"/>
      <c r="I56" s="60"/>
      <c r="J56" s="52"/>
      <c r="K56" s="70"/>
    </row>
    <row r="57" spans="1:76" x14ac:dyDescent="0.25">
      <c r="A57" s="69" t="s">
        <v>201</v>
      </c>
      <c r="B57" s="65" t="s">
        <v>18</v>
      </c>
      <c r="C57" s="65" t="s">
        <v>202</v>
      </c>
      <c r="D57" s="160" t="s">
        <v>203</v>
      </c>
      <c r="E57" s="155"/>
      <c r="F57" s="65" t="s">
        <v>165</v>
      </c>
      <c r="G57" s="48">
        <v>21.52</v>
      </c>
      <c r="H57" s="58">
        <v>0</v>
      </c>
      <c r="I57" s="58">
        <f>ROUND(G57*H57,1)</f>
        <v>0</v>
      </c>
      <c r="J57" s="52"/>
      <c r="K57" s="70"/>
      <c r="Z57" s="13">
        <f>ROUND(IF(AQ57="5",BJ57,0),2)</f>
        <v>0</v>
      </c>
      <c r="AB57" s="13">
        <f>ROUND(IF(AQ57="1",BH57,0),2)</f>
        <v>0</v>
      </c>
      <c r="AC57" s="13">
        <f>ROUND(IF(AQ57="1",BI57,0),2)</f>
        <v>0</v>
      </c>
      <c r="AD57" s="13">
        <f>ROUND(IF(AQ57="7",BH57,0),2)</f>
        <v>0</v>
      </c>
      <c r="AE57" s="13">
        <f>ROUND(IF(AQ57="7",BI57,0),2)</f>
        <v>0</v>
      </c>
      <c r="AF57" s="13">
        <f>ROUND(IF(AQ57="2",BH57,0),2)</f>
        <v>0</v>
      </c>
      <c r="AG57" s="13">
        <f>ROUND(IF(AQ57="2",BI57,0),2)</f>
        <v>0</v>
      </c>
      <c r="AH57" s="13">
        <f>ROUND(IF(AQ57="0",BJ57,0),2)</f>
        <v>0</v>
      </c>
      <c r="AI57" s="38" t="s">
        <v>18</v>
      </c>
      <c r="AJ57" s="13">
        <f>IF(AN57=0,I57,0)</f>
        <v>0</v>
      </c>
      <c r="AK57" s="13">
        <f>IF(AN57=12,I57,0)</f>
        <v>0</v>
      </c>
      <c r="AL57" s="13">
        <f>IF(AN57=21,I57,0)</f>
        <v>0</v>
      </c>
      <c r="AN57" s="13">
        <v>21</v>
      </c>
      <c r="AO57" s="13">
        <f>H57*0</f>
        <v>0</v>
      </c>
      <c r="AP57" s="13">
        <f>H57*(1-0)</f>
        <v>0</v>
      </c>
      <c r="AQ57" s="12" t="s">
        <v>138</v>
      </c>
      <c r="AV57" s="13">
        <f>ROUND(AW57+AX57,2)</f>
        <v>0</v>
      </c>
      <c r="AW57" s="13">
        <f>ROUND(G57*AO57,2)</f>
        <v>0</v>
      </c>
      <c r="AX57" s="13">
        <f>ROUND(G57*AP57,2)</f>
        <v>0</v>
      </c>
      <c r="AY57" s="12" t="s">
        <v>166</v>
      </c>
      <c r="AZ57" s="12" t="s">
        <v>167</v>
      </c>
      <c r="BA57" s="38" t="s">
        <v>142</v>
      </c>
      <c r="BC57" s="13">
        <f>AW57+AX57</f>
        <v>0</v>
      </c>
      <c r="BD57" s="13">
        <f>H57/(100-BE57)*100</f>
        <v>0</v>
      </c>
      <c r="BE57" s="13">
        <v>0</v>
      </c>
      <c r="BF57" s="13">
        <f>57</f>
        <v>57</v>
      </c>
      <c r="BH57" s="13">
        <f>G57*AO57</f>
        <v>0</v>
      </c>
      <c r="BI57" s="13">
        <f>G57*AP57</f>
        <v>0</v>
      </c>
      <c r="BJ57" s="13">
        <f>G57*H57</f>
        <v>0</v>
      </c>
      <c r="BK57" s="12" t="s">
        <v>143</v>
      </c>
      <c r="BL57" s="13">
        <v>11</v>
      </c>
      <c r="BW57" s="13">
        <v>21</v>
      </c>
      <c r="BX57" s="4" t="s">
        <v>203</v>
      </c>
    </row>
    <row r="58" spans="1:76" x14ac:dyDescent="0.25">
      <c r="A58" s="51"/>
      <c r="B58" s="52"/>
      <c r="C58" s="52"/>
      <c r="D58" s="53" t="s">
        <v>204</v>
      </c>
      <c r="E58" s="53" t="s">
        <v>18</v>
      </c>
      <c r="F58" s="52"/>
      <c r="G58" s="54">
        <v>0</v>
      </c>
      <c r="H58" s="60"/>
      <c r="I58" s="60"/>
      <c r="J58" s="52"/>
      <c r="K58" s="70"/>
    </row>
    <row r="59" spans="1:76" x14ac:dyDescent="0.25">
      <c r="A59" s="51"/>
      <c r="B59" s="52"/>
      <c r="C59" s="52"/>
      <c r="D59" s="53" t="s">
        <v>205</v>
      </c>
      <c r="E59" s="53" t="s">
        <v>18</v>
      </c>
      <c r="F59" s="52"/>
      <c r="G59" s="54">
        <v>6</v>
      </c>
      <c r="H59" s="60"/>
      <c r="I59" s="60"/>
      <c r="J59" s="52"/>
      <c r="K59" s="70"/>
    </row>
    <row r="60" spans="1:76" x14ac:dyDescent="0.25">
      <c r="A60" s="51"/>
      <c r="B60" s="52"/>
      <c r="C60" s="52"/>
      <c r="D60" s="53" t="s">
        <v>206</v>
      </c>
      <c r="E60" s="53" t="s">
        <v>18</v>
      </c>
      <c r="F60" s="52"/>
      <c r="G60" s="54">
        <v>0</v>
      </c>
      <c r="H60" s="60"/>
      <c r="I60" s="60"/>
      <c r="J60" s="52"/>
      <c r="K60" s="70"/>
    </row>
    <row r="61" spans="1:76" x14ac:dyDescent="0.25">
      <c r="A61" s="51"/>
      <c r="B61" s="52"/>
      <c r="C61" s="52"/>
      <c r="D61" s="53" t="s">
        <v>207</v>
      </c>
      <c r="E61" s="53" t="s">
        <v>18</v>
      </c>
      <c r="F61" s="52"/>
      <c r="G61" s="54">
        <v>5.52</v>
      </c>
      <c r="H61" s="60"/>
      <c r="I61" s="60"/>
      <c r="J61" s="52"/>
      <c r="K61" s="70"/>
    </row>
    <row r="62" spans="1:76" x14ac:dyDescent="0.25">
      <c r="A62" s="51"/>
      <c r="B62" s="52"/>
      <c r="C62" s="52"/>
      <c r="D62" s="53" t="s">
        <v>208</v>
      </c>
      <c r="E62" s="53" t="s">
        <v>18</v>
      </c>
      <c r="F62" s="52"/>
      <c r="G62" s="54">
        <v>0</v>
      </c>
      <c r="H62" s="60"/>
      <c r="I62" s="60"/>
      <c r="J62" s="52"/>
      <c r="K62" s="70"/>
    </row>
    <row r="63" spans="1:76" x14ac:dyDescent="0.25">
      <c r="A63" s="51"/>
      <c r="B63" s="52"/>
      <c r="C63" s="52"/>
      <c r="D63" s="53" t="s">
        <v>209</v>
      </c>
      <c r="E63" s="53" t="s">
        <v>18</v>
      </c>
      <c r="F63" s="52"/>
      <c r="G63" s="54">
        <v>10</v>
      </c>
      <c r="H63" s="60"/>
      <c r="I63" s="60"/>
      <c r="J63" s="52"/>
      <c r="K63" s="70"/>
    </row>
    <row r="64" spans="1:76" x14ac:dyDescent="0.25">
      <c r="A64" s="69" t="s">
        <v>210</v>
      </c>
      <c r="B64" s="65" t="s">
        <v>18</v>
      </c>
      <c r="C64" s="65" t="s">
        <v>211</v>
      </c>
      <c r="D64" s="160" t="s">
        <v>212</v>
      </c>
      <c r="E64" s="155"/>
      <c r="F64" s="65" t="s">
        <v>165</v>
      </c>
      <c r="G64" s="48">
        <v>2100.4</v>
      </c>
      <c r="H64" s="58">
        <v>0</v>
      </c>
      <c r="I64" s="58">
        <f>ROUND(G64*H64,1)</f>
        <v>0</v>
      </c>
      <c r="J64" s="52"/>
      <c r="K64" s="70"/>
      <c r="Z64" s="13">
        <f>ROUND(IF(AQ64="5",BJ64,0),2)</f>
        <v>0</v>
      </c>
      <c r="AB64" s="13">
        <f>ROUND(IF(AQ64="1",BH64,0),2)</f>
        <v>0</v>
      </c>
      <c r="AC64" s="13">
        <f>ROUND(IF(AQ64="1",BI64,0),2)</f>
        <v>0</v>
      </c>
      <c r="AD64" s="13">
        <f>ROUND(IF(AQ64="7",BH64,0),2)</f>
        <v>0</v>
      </c>
      <c r="AE64" s="13">
        <f>ROUND(IF(AQ64="7",BI64,0),2)</f>
        <v>0</v>
      </c>
      <c r="AF64" s="13">
        <f>ROUND(IF(AQ64="2",BH64,0),2)</f>
        <v>0</v>
      </c>
      <c r="AG64" s="13">
        <f>ROUND(IF(AQ64="2",BI64,0),2)</f>
        <v>0</v>
      </c>
      <c r="AH64" s="13">
        <f>ROUND(IF(AQ64="0",BJ64,0),2)</f>
        <v>0</v>
      </c>
      <c r="AI64" s="38" t="s">
        <v>18</v>
      </c>
      <c r="AJ64" s="13">
        <f>IF(AN64=0,I64,0)</f>
        <v>0</v>
      </c>
      <c r="AK64" s="13">
        <f>IF(AN64=12,I64,0)</f>
        <v>0</v>
      </c>
      <c r="AL64" s="13">
        <f>IF(AN64=21,I64,0)</f>
        <v>0</v>
      </c>
      <c r="AN64" s="13">
        <v>21</v>
      </c>
      <c r="AO64" s="13">
        <f>H64*0</f>
        <v>0</v>
      </c>
      <c r="AP64" s="13">
        <f>H64*(1-0)</f>
        <v>0</v>
      </c>
      <c r="AQ64" s="12" t="s">
        <v>138</v>
      </c>
      <c r="AV64" s="13">
        <f>ROUND(AW64+AX64,2)</f>
        <v>0</v>
      </c>
      <c r="AW64" s="13">
        <f>ROUND(G64*AO64,2)</f>
        <v>0</v>
      </c>
      <c r="AX64" s="13">
        <f>ROUND(G64*AP64,2)</f>
        <v>0</v>
      </c>
      <c r="AY64" s="12" t="s">
        <v>166</v>
      </c>
      <c r="AZ64" s="12" t="s">
        <v>167</v>
      </c>
      <c r="BA64" s="38" t="s">
        <v>142</v>
      </c>
      <c r="BC64" s="13">
        <f>AW64+AX64</f>
        <v>0</v>
      </c>
      <c r="BD64" s="13">
        <f>H64/(100-BE64)*100</f>
        <v>0</v>
      </c>
      <c r="BE64" s="13">
        <v>0</v>
      </c>
      <c r="BF64" s="13">
        <f>64</f>
        <v>64</v>
      </c>
      <c r="BH64" s="13">
        <f>G64*AO64</f>
        <v>0</v>
      </c>
      <c r="BI64" s="13">
        <f>G64*AP64</f>
        <v>0</v>
      </c>
      <c r="BJ64" s="13">
        <f>G64*H64</f>
        <v>0</v>
      </c>
      <c r="BK64" s="12" t="s">
        <v>143</v>
      </c>
      <c r="BL64" s="13">
        <v>11</v>
      </c>
      <c r="BW64" s="13">
        <v>21</v>
      </c>
      <c r="BX64" s="4" t="s">
        <v>212</v>
      </c>
    </row>
    <row r="65" spans="1:76" x14ac:dyDescent="0.25">
      <c r="A65" s="51"/>
      <c r="B65" s="52"/>
      <c r="C65" s="52"/>
      <c r="D65" s="53" t="s">
        <v>213</v>
      </c>
      <c r="E65" s="53" t="s">
        <v>18</v>
      </c>
      <c r="F65" s="52"/>
      <c r="G65" s="54">
        <v>2100.4</v>
      </c>
      <c r="H65" s="60"/>
      <c r="I65" s="60"/>
      <c r="J65" s="52"/>
      <c r="K65" s="70"/>
    </row>
    <row r="66" spans="1:76" x14ac:dyDescent="0.25">
      <c r="A66" s="69" t="s">
        <v>28</v>
      </c>
      <c r="B66" s="65" t="s">
        <v>18</v>
      </c>
      <c r="C66" s="65" t="s">
        <v>214</v>
      </c>
      <c r="D66" s="160" t="s">
        <v>215</v>
      </c>
      <c r="E66" s="155"/>
      <c r="F66" s="65" t="s">
        <v>216</v>
      </c>
      <c r="G66" s="48">
        <v>6</v>
      </c>
      <c r="H66" s="58">
        <v>0</v>
      </c>
      <c r="I66" s="58">
        <f>ROUND(G66*H66,1)</f>
        <v>0</v>
      </c>
      <c r="J66" s="52"/>
      <c r="K66" s="70"/>
      <c r="Z66" s="13">
        <f>ROUND(IF(AQ66="5",BJ66,0),2)</f>
        <v>0</v>
      </c>
      <c r="AB66" s="13">
        <f>ROUND(IF(AQ66="1",BH66,0),2)</f>
        <v>0</v>
      </c>
      <c r="AC66" s="13">
        <f>ROUND(IF(AQ66="1",BI66,0),2)</f>
        <v>0</v>
      </c>
      <c r="AD66" s="13">
        <f>ROUND(IF(AQ66="7",BH66,0),2)</f>
        <v>0</v>
      </c>
      <c r="AE66" s="13">
        <f>ROUND(IF(AQ66="7",BI66,0),2)</f>
        <v>0</v>
      </c>
      <c r="AF66" s="13">
        <f>ROUND(IF(AQ66="2",BH66,0),2)</f>
        <v>0</v>
      </c>
      <c r="AG66" s="13">
        <f>ROUND(IF(AQ66="2",BI66,0),2)</f>
        <v>0</v>
      </c>
      <c r="AH66" s="13">
        <f>ROUND(IF(AQ66="0",BJ66,0),2)</f>
        <v>0</v>
      </c>
      <c r="AI66" s="38" t="s">
        <v>18</v>
      </c>
      <c r="AJ66" s="13">
        <f>IF(AN66=0,I66,0)</f>
        <v>0</v>
      </c>
      <c r="AK66" s="13">
        <f>IF(AN66=12,I66,0)</f>
        <v>0</v>
      </c>
      <c r="AL66" s="13">
        <f>IF(AN66=21,I66,0)</f>
        <v>0</v>
      </c>
      <c r="AN66" s="13">
        <v>21</v>
      </c>
      <c r="AO66" s="13">
        <f>H66*0</f>
        <v>0</v>
      </c>
      <c r="AP66" s="13">
        <f>H66*(1-0)</f>
        <v>0</v>
      </c>
      <c r="AQ66" s="12" t="s">
        <v>138</v>
      </c>
      <c r="AV66" s="13">
        <f>ROUND(AW66+AX66,2)</f>
        <v>0</v>
      </c>
      <c r="AW66" s="13">
        <f>ROUND(G66*AO66,2)</f>
        <v>0</v>
      </c>
      <c r="AX66" s="13">
        <f>ROUND(G66*AP66,2)</f>
        <v>0</v>
      </c>
      <c r="AY66" s="12" t="s">
        <v>166</v>
      </c>
      <c r="AZ66" s="12" t="s">
        <v>167</v>
      </c>
      <c r="BA66" s="38" t="s">
        <v>142</v>
      </c>
      <c r="BC66" s="13">
        <f>AW66+AX66</f>
        <v>0</v>
      </c>
      <c r="BD66" s="13">
        <f>H66/(100-BE66)*100</f>
        <v>0</v>
      </c>
      <c r="BE66" s="13">
        <v>0</v>
      </c>
      <c r="BF66" s="13">
        <f>66</f>
        <v>66</v>
      </c>
      <c r="BH66" s="13">
        <f>G66*AO66</f>
        <v>0</v>
      </c>
      <c r="BI66" s="13">
        <f>G66*AP66</f>
        <v>0</v>
      </c>
      <c r="BJ66" s="13">
        <f>G66*H66</f>
        <v>0</v>
      </c>
      <c r="BK66" s="12" t="s">
        <v>143</v>
      </c>
      <c r="BL66" s="13">
        <v>11</v>
      </c>
      <c r="BW66" s="13">
        <v>21</v>
      </c>
      <c r="BX66" s="4" t="s">
        <v>215</v>
      </c>
    </row>
    <row r="67" spans="1:76" x14ac:dyDescent="0.25">
      <c r="A67" s="51"/>
      <c r="B67" s="52"/>
      <c r="C67" s="52"/>
      <c r="D67" s="53" t="s">
        <v>217</v>
      </c>
      <c r="E67" s="53" t="s">
        <v>18</v>
      </c>
      <c r="F67" s="52"/>
      <c r="G67" s="54">
        <v>0</v>
      </c>
      <c r="H67" s="60"/>
      <c r="I67" s="60"/>
      <c r="J67" s="52"/>
      <c r="K67" s="70"/>
    </row>
    <row r="68" spans="1:76" x14ac:dyDescent="0.25">
      <c r="A68" s="51"/>
      <c r="B68" s="52"/>
      <c r="C68" s="52"/>
      <c r="D68" s="53" t="s">
        <v>218</v>
      </c>
      <c r="E68" s="53" t="s">
        <v>18</v>
      </c>
      <c r="F68" s="52"/>
      <c r="G68" s="54">
        <v>0</v>
      </c>
      <c r="H68" s="60"/>
      <c r="I68" s="60"/>
      <c r="J68" s="52"/>
      <c r="K68" s="70"/>
    </row>
    <row r="69" spans="1:76" x14ac:dyDescent="0.25">
      <c r="A69" s="51"/>
      <c r="B69" s="52"/>
      <c r="C69" s="52"/>
      <c r="D69" s="53" t="s">
        <v>156</v>
      </c>
      <c r="E69" s="53" t="s">
        <v>18</v>
      </c>
      <c r="F69" s="52"/>
      <c r="G69" s="54">
        <v>6</v>
      </c>
      <c r="H69" s="60"/>
      <c r="I69" s="60"/>
      <c r="J69" s="52"/>
      <c r="K69" s="70"/>
    </row>
    <row r="70" spans="1:76" x14ac:dyDescent="0.25">
      <c r="A70" s="69" t="s">
        <v>219</v>
      </c>
      <c r="B70" s="65" t="s">
        <v>18</v>
      </c>
      <c r="C70" s="65" t="s">
        <v>220</v>
      </c>
      <c r="D70" s="160" t="s">
        <v>221</v>
      </c>
      <c r="E70" s="155"/>
      <c r="F70" s="65" t="s">
        <v>216</v>
      </c>
      <c r="G70" s="48">
        <v>91</v>
      </c>
      <c r="H70" s="58">
        <v>0</v>
      </c>
      <c r="I70" s="58">
        <f>ROUND(G70*H70,1)</f>
        <v>0</v>
      </c>
      <c r="J70" s="52"/>
      <c r="K70" s="70"/>
      <c r="Z70" s="13">
        <f>ROUND(IF(AQ70="5",BJ70,0),2)</f>
        <v>0</v>
      </c>
      <c r="AB70" s="13">
        <f>ROUND(IF(AQ70="1",BH70,0),2)</f>
        <v>0</v>
      </c>
      <c r="AC70" s="13">
        <f>ROUND(IF(AQ70="1",BI70,0),2)</f>
        <v>0</v>
      </c>
      <c r="AD70" s="13">
        <f>ROUND(IF(AQ70="7",BH70,0),2)</f>
        <v>0</v>
      </c>
      <c r="AE70" s="13">
        <f>ROUND(IF(AQ70="7",BI70,0),2)</f>
        <v>0</v>
      </c>
      <c r="AF70" s="13">
        <f>ROUND(IF(AQ70="2",BH70,0),2)</f>
        <v>0</v>
      </c>
      <c r="AG70" s="13">
        <f>ROUND(IF(AQ70="2",BI70,0),2)</f>
        <v>0</v>
      </c>
      <c r="AH70" s="13">
        <f>ROUND(IF(AQ70="0",BJ70,0),2)</f>
        <v>0</v>
      </c>
      <c r="AI70" s="38" t="s">
        <v>18</v>
      </c>
      <c r="AJ70" s="13">
        <f>IF(AN70=0,I70,0)</f>
        <v>0</v>
      </c>
      <c r="AK70" s="13">
        <f>IF(AN70=12,I70,0)</f>
        <v>0</v>
      </c>
      <c r="AL70" s="13">
        <f>IF(AN70=21,I70,0)</f>
        <v>0</v>
      </c>
      <c r="AN70" s="13">
        <v>21</v>
      </c>
      <c r="AO70" s="13">
        <f>H70*0</f>
        <v>0</v>
      </c>
      <c r="AP70" s="13">
        <f>H70*(1-0)</f>
        <v>0</v>
      </c>
      <c r="AQ70" s="12" t="s">
        <v>138</v>
      </c>
      <c r="AV70" s="13">
        <f>ROUND(AW70+AX70,2)</f>
        <v>0</v>
      </c>
      <c r="AW70" s="13">
        <f>ROUND(G70*AO70,2)</f>
        <v>0</v>
      </c>
      <c r="AX70" s="13">
        <f>ROUND(G70*AP70,2)</f>
        <v>0</v>
      </c>
      <c r="AY70" s="12" t="s">
        <v>166</v>
      </c>
      <c r="AZ70" s="12" t="s">
        <v>167</v>
      </c>
      <c r="BA70" s="38" t="s">
        <v>142</v>
      </c>
      <c r="BC70" s="13">
        <f>AW70+AX70</f>
        <v>0</v>
      </c>
      <c r="BD70" s="13">
        <f>H70/(100-BE70)*100</f>
        <v>0</v>
      </c>
      <c r="BE70" s="13">
        <v>0</v>
      </c>
      <c r="BF70" s="13">
        <f>70</f>
        <v>70</v>
      </c>
      <c r="BH70" s="13">
        <f>G70*AO70</f>
        <v>0</v>
      </c>
      <c r="BI70" s="13">
        <f>G70*AP70</f>
        <v>0</v>
      </c>
      <c r="BJ70" s="13">
        <f>G70*H70</f>
        <v>0</v>
      </c>
      <c r="BK70" s="12" t="s">
        <v>143</v>
      </c>
      <c r="BL70" s="13">
        <v>11</v>
      </c>
      <c r="BW70" s="13">
        <v>21</v>
      </c>
      <c r="BX70" s="4" t="s">
        <v>221</v>
      </c>
    </row>
    <row r="71" spans="1:76" x14ac:dyDescent="0.25">
      <c r="A71" s="51"/>
      <c r="B71" s="52"/>
      <c r="C71" s="52"/>
      <c r="D71" s="53" t="s">
        <v>222</v>
      </c>
      <c r="E71" s="53" t="s">
        <v>18</v>
      </c>
      <c r="F71" s="52"/>
      <c r="G71" s="54">
        <v>0</v>
      </c>
      <c r="H71" s="60"/>
      <c r="I71" s="60"/>
      <c r="J71" s="52"/>
      <c r="K71" s="70"/>
    </row>
    <row r="72" spans="1:76" x14ac:dyDescent="0.25">
      <c r="A72" s="51"/>
      <c r="B72" s="52"/>
      <c r="C72" s="52"/>
      <c r="D72" s="53" t="s">
        <v>223</v>
      </c>
      <c r="E72" s="53" t="s">
        <v>18</v>
      </c>
      <c r="F72" s="52"/>
      <c r="G72" s="54">
        <v>9</v>
      </c>
      <c r="H72" s="60"/>
      <c r="I72" s="60"/>
      <c r="J72" s="52"/>
      <c r="K72" s="70"/>
    </row>
    <row r="73" spans="1:76" x14ac:dyDescent="0.25">
      <c r="A73" s="51"/>
      <c r="B73" s="52"/>
      <c r="C73" s="52"/>
      <c r="D73" s="53" t="s">
        <v>224</v>
      </c>
      <c r="E73" s="53" t="s">
        <v>18</v>
      </c>
      <c r="F73" s="52"/>
      <c r="G73" s="54">
        <v>0</v>
      </c>
      <c r="H73" s="60"/>
      <c r="I73" s="60"/>
      <c r="J73" s="52"/>
      <c r="K73" s="70"/>
    </row>
    <row r="74" spans="1:76" x14ac:dyDescent="0.25">
      <c r="A74" s="51"/>
      <c r="B74" s="52"/>
      <c r="C74" s="52"/>
      <c r="D74" s="53" t="s">
        <v>225</v>
      </c>
      <c r="E74" s="53" t="s">
        <v>18</v>
      </c>
      <c r="F74" s="52"/>
      <c r="G74" s="54">
        <v>19</v>
      </c>
      <c r="H74" s="60"/>
      <c r="I74" s="60"/>
      <c r="J74" s="52"/>
      <c r="K74" s="70"/>
    </row>
    <row r="75" spans="1:76" x14ac:dyDescent="0.25">
      <c r="A75" s="51"/>
      <c r="B75" s="52"/>
      <c r="C75" s="52"/>
      <c r="D75" s="53" t="s">
        <v>226</v>
      </c>
      <c r="E75" s="53" t="s">
        <v>18</v>
      </c>
      <c r="F75" s="52"/>
      <c r="G75" s="54">
        <v>0</v>
      </c>
      <c r="H75" s="60"/>
      <c r="I75" s="60"/>
      <c r="J75" s="52"/>
      <c r="K75" s="70"/>
    </row>
    <row r="76" spans="1:76" x14ac:dyDescent="0.25">
      <c r="A76" s="51"/>
      <c r="B76" s="52"/>
      <c r="C76" s="52"/>
      <c r="D76" s="53" t="s">
        <v>209</v>
      </c>
      <c r="E76" s="53" t="s">
        <v>18</v>
      </c>
      <c r="F76" s="52"/>
      <c r="G76" s="54">
        <v>10</v>
      </c>
      <c r="H76" s="60"/>
      <c r="I76" s="60"/>
      <c r="J76" s="52"/>
      <c r="K76" s="70"/>
    </row>
    <row r="77" spans="1:76" x14ac:dyDescent="0.25">
      <c r="A77" s="51"/>
      <c r="B77" s="52"/>
      <c r="C77" s="52"/>
      <c r="D77" s="53" t="s">
        <v>227</v>
      </c>
      <c r="E77" s="53" t="s">
        <v>18</v>
      </c>
      <c r="F77" s="52"/>
      <c r="G77" s="54">
        <v>0</v>
      </c>
      <c r="H77" s="60"/>
      <c r="I77" s="60"/>
      <c r="J77" s="52"/>
      <c r="K77" s="70"/>
    </row>
    <row r="78" spans="1:76" x14ac:dyDescent="0.25">
      <c r="A78" s="51"/>
      <c r="B78" s="52"/>
      <c r="C78" s="52"/>
      <c r="D78" s="53" t="s">
        <v>228</v>
      </c>
      <c r="E78" s="53" t="s">
        <v>18</v>
      </c>
      <c r="F78" s="52"/>
      <c r="G78" s="54">
        <v>53</v>
      </c>
      <c r="H78" s="60"/>
      <c r="I78" s="60"/>
      <c r="J78" s="52"/>
      <c r="K78" s="70"/>
    </row>
    <row r="79" spans="1:76" x14ac:dyDescent="0.25">
      <c r="A79" s="69" t="s">
        <v>30</v>
      </c>
      <c r="B79" s="65" t="s">
        <v>18</v>
      </c>
      <c r="C79" s="65" t="s">
        <v>229</v>
      </c>
      <c r="D79" s="160" t="s">
        <v>230</v>
      </c>
      <c r="E79" s="155"/>
      <c r="F79" s="65" t="s">
        <v>216</v>
      </c>
      <c r="G79" s="48">
        <v>2</v>
      </c>
      <c r="H79" s="58">
        <v>0</v>
      </c>
      <c r="I79" s="58">
        <f>ROUND(G79*H79,1)</f>
        <v>0</v>
      </c>
      <c r="J79" s="52"/>
      <c r="K79" s="70"/>
      <c r="Z79" s="13">
        <f>ROUND(IF(AQ79="5",BJ79,0),2)</f>
        <v>0</v>
      </c>
      <c r="AB79" s="13">
        <f>ROUND(IF(AQ79="1",BH79,0),2)</f>
        <v>0</v>
      </c>
      <c r="AC79" s="13">
        <f>ROUND(IF(AQ79="1",BI79,0),2)</f>
        <v>0</v>
      </c>
      <c r="AD79" s="13">
        <f>ROUND(IF(AQ79="7",BH79,0),2)</f>
        <v>0</v>
      </c>
      <c r="AE79" s="13">
        <f>ROUND(IF(AQ79="7",BI79,0),2)</f>
        <v>0</v>
      </c>
      <c r="AF79" s="13">
        <f>ROUND(IF(AQ79="2",BH79,0),2)</f>
        <v>0</v>
      </c>
      <c r="AG79" s="13">
        <f>ROUND(IF(AQ79="2",BI79,0),2)</f>
        <v>0</v>
      </c>
      <c r="AH79" s="13">
        <f>ROUND(IF(AQ79="0",BJ79,0),2)</f>
        <v>0</v>
      </c>
      <c r="AI79" s="38" t="s">
        <v>18</v>
      </c>
      <c r="AJ79" s="13">
        <f>IF(AN79=0,I79,0)</f>
        <v>0</v>
      </c>
      <c r="AK79" s="13">
        <f>IF(AN79=12,I79,0)</f>
        <v>0</v>
      </c>
      <c r="AL79" s="13">
        <f>IF(AN79=21,I79,0)</f>
        <v>0</v>
      </c>
      <c r="AN79" s="13">
        <v>21</v>
      </c>
      <c r="AO79" s="13">
        <f>H79*0</f>
        <v>0</v>
      </c>
      <c r="AP79" s="13">
        <f>H79*(1-0)</f>
        <v>0</v>
      </c>
      <c r="AQ79" s="12" t="s">
        <v>138</v>
      </c>
      <c r="AV79" s="13">
        <f>ROUND(AW79+AX79,2)</f>
        <v>0</v>
      </c>
      <c r="AW79" s="13">
        <f>ROUND(G79*AO79,2)</f>
        <v>0</v>
      </c>
      <c r="AX79" s="13">
        <f>ROUND(G79*AP79,2)</f>
        <v>0</v>
      </c>
      <c r="AY79" s="12" t="s">
        <v>166</v>
      </c>
      <c r="AZ79" s="12" t="s">
        <v>167</v>
      </c>
      <c r="BA79" s="38" t="s">
        <v>142</v>
      </c>
      <c r="BC79" s="13">
        <f>AW79+AX79</f>
        <v>0</v>
      </c>
      <c r="BD79" s="13">
        <f>H79/(100-BE79)*100</f>
        <v>0</v>
      </c>
      <c r="BE79" s="13">
        <v>0</v>
      </c>
      <c r="BF79" s="13">
        <f>79</f>
        <v>79</v>
      </c>
      <c r="BH79" s="13">
        <f>G79*AO79</f>
        <v>0</v>
      </c>
      <c r="BI79" s="13">
        <f>G79*AP79</f>
        <v>0</v>
      </c>
      <c r="BJ79" s="13">
        <f>G79*H79</f>
        <v>0</v>
      </c>
      <c r="BK79" s="12" t="s">
        <v>143</v>
      </c>
      <c r="BL79" s="13">
        <v>11</v>
      </c>
      <c r="BW79" s="13">
        <v>21</v>
      </c>
      <c r="BX79" s="4" t="s">
        <v>230</v>
      </c>
    </row>
    <row r="80" spans="1:76" x14ac:dyDescent="0.25">
      <c r="A80" s="51"/>
      <c r="B80" s="52"/>
      <c r="C80" s="52"/>
      <c r="D80" s="53" t="s">
        <v>231</v>
      </c>
      <c r="E80" s="53" t="s">
        <v>18</v>
      </c>
      <c r="F80" s="52"/>
      <c r="G80" s="54">
        <v>0</v>
      </c>
      <c r="H80" s="60"/>
      <c r="I80" s="60"/>
      <c r="J80" s="52"/>
      <c r="K80" s="70"/>
    </row>
    <row r="81" spans="1:76" x14ac:dyDescent="0.25">
      <c r="A81" s="51"/>
      <c r="B81" s="52"/>
      <c r="C81" s="52"/>
      <c r="D81" s="53" t="s">
        <v>232</v>
      </c>
      <c r="E81" s="53" t="s">
        <v>18</v>
      </c>
      <c r="F81" s="52"/>
      <c r="G81" s="54">
        <v>2</v>
      </c>
      <c r="H81" s="60"/>
      <c r="I81" s="60"/>
      <c r="J81" s="52"/>
      <c r="K81" s="70"/>
    </row>
    <row r="82" spans="1:76" x14ac:dyDescent="0.25">
      <c r="A82" s="69" t="s">
        <v>32</v>
      </c>
      <c r="B82" s="65" t="s">
        <v>18</v>
      </c>
      <c r="C82" s="65" t="s">
        <v>233</v>
      </c>
      <c r="D82" s="160" t="s">
        <v>234</v>
      </c>
      <c r="E82" s="155"/>
      <c r="F82" s="65" t="s">
        <v>165</v>
      </c>
      <c r="G82" s="48">
        <v>5</v>
      </c>
      <c r="H82" s="58">
        <v>0</v>
      </c>
      <c r="I82" s="58">
        <f>ROUND(G82*H82,1)</f>
        <v>0</v>
      </c>
      <c r="J82" s="52"/>
      <c r="K82" s="70"/>
      <c r="Z82" s="13">
        <f>ROUND(IF(AQ82="5",BJ82,0),2)</f>
        <v>0</v>
      </c>
      <c r="AB82" s="13">
        <f>ROUND(IF(AQ82="1",BH82,0),2)</f>
        <v>0</v>
      </c>
      <c r="AC82" s="13">
        <f>ROUND(IF(AQ82="1",BI82,0),2)</f>
        <v>0</v>
      </c>
      <c r="AD82" s="13">
        <f>ROUND(IF(AQ82="7",BH82,0),2)</f>
        <v>0</v>
      </c>
      <c r="AE82" s="13">
        <f>ROUND(IF(AQ82="7",BI82,0),2)</f>
        <v>0</v>
      </c>
      <c r="AF82" s="13">
        <f>ROUND(IF(AQ82="2",BH82,0),2)</f>
        <v>0</v>
      </c>
      <c r="AG82" s="13">
        <f>ROUND(IF(AQ82="2",BI82,0),2)</f>
        <v>0</v>
      </c>
      <c r="AH82" s="13">
        <f>ROUND(IF(AQ82="0",BJ82,0),2)</f>
        <v>0</v>
      </c>
      <c r="AI82" s="38" t="s">
        <v>18</v>
      </c>
      <c r="AJ82" s="13">
        <f>IF(AN82=0,I82,0)</f>
        <v>0</v>
      </c>
      <c r="AK82" s="13">
        <f>IF(AN82=12,I82,0)</f>
        <v>0</v>
      </c>
      <c r="AL82" s="13">
        <f>IF(AN82=21,I82,0)</f>
        <v>0</v>
      </c>
      <c r="AN82" s="13">
        <v>21</v>
      </c>
      <c r="AO82" s="13">
        <f>H82*0</f>
        <v>0</v>
      </c>
      <c r="AP82" s="13">
        <f>H82*(1-0)</f>
        <v>0</v>
      </c>
      <c r="AQ82" s="12" t="s">
        <v>138</v>
      </c>
      <c r="AV82" s="13">
        <f>ROUND(AW82+AX82,2)</f>
        <v>0</v>
      </c>
      <c r="AW82" s="13">
        <f>ROUND(G82*AO82,2)</f>
        <v>0</v>
      </c>
      <c r="AX82" s="13">
        <f>ROUND(G82*AP82,2)</f>
        <v>0</v>
      </c>
      <c r="AY82" s="12" t="s">
        <v>166</v>
      </c>
      <c r="AZ82" s="12" t="s">
        <v>167</v>
      </c>
      <c r="BA82" s="38" t="s">
        <v>142</v>
      </c>
      <c r="BC82" s="13">
        <f>AW82+AX82</f>
        <v>0</v>
      </c>
      <c r="BD82" s="13">
        <f>H82/(100-BE82)*100</f>
        <v>0</v>
      </c>
      <c r="BE82" s="13">
        <v>0</v>
      </c>
      <c r="BF82" s="13">
        <f>82</f>
        <v>82</v>
      </c>
      <c r="BH82" s="13">
        <f>G82*AO82</f>
        <v>0</v>
      </c>
      <c r="BI82" s="13">
        <f>G82*AP82</f>
        <v>0</v>
      </c>
      <c r="BJ82" s="13">
        <f>G82*H82</f>
        <v>0</v>
      </c>
      <c r="BK82" s="12" t="s">
        <v>143</v>
      </c>
      <c r="BL82" s="13">
        <v>11</v>
      </c>
      <c r="BW82" s="13">
        <v>21</v>
      </c>
      <c r="BX82" s="4" t="s">
        <v>234</v>
      </c>
    </row>
    <row r="83" spans="1:76" x14ac:dyDescent="0.25">
      <c r="A83" s="51"/>
      <c r="B83" s="52"/>
      <c r="C83" s="52"/>
      <c r="D83" s="53" t="s">
        <v>235</v>
      </c>
      <c r="E83" s="53" t="s">
        <v>18</v>
      </c>
      <c r="F83" s="52"/>
      <c r="G83" s="54">
        <v>0</v>
      </c>
      <c r="H83" s="60"/>
      <c r="I83" s="60"/>
      <c r="J83" s="52"/>
      <c r="K83" s="70"/>
    </row>
    <row r="84" spans="1:76" x14ac:dyDescent="0.25">
      <c r="A84" s="51"/>
      <c r="B84" s="52"/>
      <c r="C84" s="52"/>
      <c r="D84" s="53" t="s">
        <v>236</v>
      </c>
      <c r="E84" s="53" t="s">
        <v>18</v>
      </c>
      <c r="F84" s="52"/>
      <c r="G84" s="54">
        <v>5</v>
      </c>
      <c r="H84" s="60"/>
      <c r="I84" s="60"/>
      <c r="J84" s="52"/>
      <c r="K84" s="70"/>
    </row>
    <row r="85" spans="1:76" x14ac:dyDescent="0.25">
      <c r="A85" s="69" t="s">
        <v>237</v>
      </c>
      <c r="B85" s="65" t="s">
        <v>18</v>
      </c>
      <c r="C85" s="65" t="s">
        <v>238</v>
      </c>
      <c r="D85" s="160" t="s">
        <v>239</v>
      </c>
      <c r="E85" s="155"/>
      <c r="F85" s="65" t="s">
        <v>165</v>
      </c>
      <c r="G85" s="48">
        <v>44</v>
      </c>
      <c r="H85" s="58">
        <v>0</v>
      </c>
      <c r="I85" s="58">
        <f>ROUND(G85*H85,1)</f>
        <v>0</v>
      </c>
      <c r="J85" s="52"/>
      <c r="K85" s="70"/>
      <c r="Z85" s="13">
        <f>ROUND(IF(AQ85="5",BJ85,0),2)</f>
        <v>0</v>
      </c>
      <c r="AB85" s="13">
        <f>ROUND(IF(AQ85="1",BH85,0),2)</f>
        <v>0</v>
      </c>
      <c r="AC85" s="13">
        <f>ROUND(IF(AQ85="1",BI85,0),2)</f>
        <v>0</v>
      </c>
      <c r="AD85" s="13">
        <f>ROUND(IF(AQ85="7",BH85,0),2)</f>
        <v>0</v>
      </c>
      <c r="AE85" s="13">
        <f>ROUND(IF(AQ85="7",BI85,0),2)</f>
        <v>0</v>
      </c>
      <c r="AF85" s="13">
        <f>ROUND(IF(AQ85="2",BH85,0),2)</f>
        <v>0</v>
      </c>
      <c r="AG85" s="13">
        <f>ROUND(IF(AQ85="2",BI85,0),2)</f>
        <v>0</v>
      </c>
      <c r="AH85" s="13">
        <f>ROUND(IF(AQ85="0",BJ85,0),2)</f>
        <v>0</v>
      </c>
      <c r="AI85" s="38" t="s">
        <v>18</v>
      </c>
      <c r="AJ85" s="13">
        <f>IF(AN85=0,I85,0)</f>
        <v>0</v>
      </c>
      <c r="AK85" s="13">
        <f>IF(AN85=12,I85,0)</f>
        <v>0</v>
      </c>
      <c r="AL85" s="13">
        <f>IF(AN85=21,I85,0)</f>
        <v>0</v>
      </c>
      <c r="AN85" s="13">
        <v>21</v>
      </c>
      <c r="AO85" s="13">
        <f>H85*0</f>
        <v>0</v>
      </c>
      <c r="AP85" s="13">
        <f>H85*(1-0)</f>
        <v>0</v>
      </c>
      <c r="AQ85" s="12" t="s">
        <v>138</v>
      </c>
      <c r="AV85" s="13">
        <f>ROUND(AW85+AX85,2)</f>
        <v>0</v>
      </c>
      <c r="AW85" s="13">
        <f>ROUND(G85*AO85,2)</f>
        <v>0</v>
      </c>
      <c r="AX85" s="13">
        <f>ROUND(G85*AP85,2)</f>
        <v>0</v>
      </c>
      <c r="AY85" s="12" t="s">
        <v>166</v>
      </c>
      <c r="AZ85" s="12" t="s">
        <v>167</v>
      </c>
      <c r="BA85" s="38" t="s">
        <v>142</v>
      </c>
      <c r="BC85" s="13">
        <f>AW85+AX85</f>
        <v>0</v>
      </c>
      <c r="BD85" s="13">
        <f>H85/(100-BE85)*100</f>
        <v>0</v>
      </c>
      <c r="BE85" s="13">
        <v>0</v>
      </c>
      <c r="BF85" s="13">
        <f>85</f>
        <v>85</v>
      </c>
      <c r="BH85" s="13">
        <f>G85*AO85</f>
        <v>0</v>
      </c>
      <c r="BI85" s="13">
        <f>G85*AP85</f>
        <v>0</v>
      </c>
      <c r="BJ85" s="13">
        <f>G85*H85</f>
        <v>0</v>
      </c>
      <c r="BK85" s="12" t="s">
        <v>143</v>
      </c>
      <c r="BL85" s="13">
        <v>11</v>
      </c>
      <c r="BW85" s="13">
        <v>21</v>
      </c>
      <c r="BX85" s="4" t="s">
        <v>239</v>
      </c>
    </row>
    <row r="86" spans="1:76" x14ac:dyDescent="0.25">
      <c r="A86" s="51"/>
      <c r="B86" s="52"/>
      <c r="C86" s="52"/>
      <c r="D86" s="53" t="s">
        <v>240</v>
      </c>
      <c r="E86" s="53" t="s">
        <v>18</v>
      </c>
      <c r="F86" s="52"/>
      <c r="G86" s="54">
        <v>0</v>
      </c>
      <c r="H86" s="60"/>
      <c r="I86" s="60"/>
      <c r="J86" s="52"/>
      <c r="K86" s="70"/>
    </row>
    <row r="87" spans="1:76" x14ac:dyDescent="0.25">
      <c r="A87" s="51"/>
      <c r="B87" s="52"/>
      <c r="C87" s="52"/>
      <c r="D87" s="53" t="s">
        <v>241</v>
      </c>
      <c r="E87" s="53" t="s">
        <v>18</v>
      </c>
      <c r="F87" s="52"/>
      <c r="G87" s="54">
        <v>0</v>
      </c>
      <c r="H87" s="60"/>
      <c r="I87" s="60"/>
      <c r="J87" s="52"/>
      <c r="K87" s="70"/>
    </row>
    <row r="88" spans="1:76" x14ac:dyDescent="0.25">
      <c r="A88" s="51"/>
      <c r="B88" s="52"/>
      <c r="C88" s="52"/>
      <c r="D88" s="53" t="s">
        <v>242</v>
      </c>
      <c r="E88" s="53" t="s">
        <v>18</v>
      </c>
      <c r="F88" s="52"/>
      <c r="G88" s="54">
        <v>44</v>
      </c>
      <c r="H88" s="60"/>
      <c r="I88" s="60"/>
      <c r="J88" s="52"/>
      <c r="K88" s="70"/>
    </row>
    <row r="89" spans="1:76" x14ac:dyDescent="0.25">
      <c r="A89" s="49" t="s">
        <v>18</v>
      </c>
      <c r="B89" s="67" t="s">
        <v>18</v>
      </c>
      <c r="C89" s="67" t="s">
        <v>24</v>
      </c>
      <c r="D89" s="176" t="s">
        <v>25</v>
      </c>
      <c r="E89" s="177"/>
      <c r="F89" s="50" t="s">
        <v>3</v>
      </c>
      <c r="G89" s="50" t="s">
        <v>3</v>
      </c>
      <c r="H89" s="59" t="s">
        <v>3</v>
      </c>
      <c r="I89" s="63">
        <f>ROUND(SUM(I90:I93),1)</f>
        <v>0</v>
      </c>
      <c r="J89" s="52"/>
      <c r="K89" s="70"/>
      <c r="AI89" s="38" t="s">
        <v>18</v>
      </c>
      <c r="AS89" s="37">
        <f>SUM(AJ90:AJ93)</f>
        <v>0</v>
      </c>
      <c r="AT89" s="37">
        <f>SUM(AK90:AK93)</f>
        <v>0</v>
      </c>
      <c r="AU89" s="37">
        <f>SUM(AL90:AL93)</f>
        <v>0</v>
      </c>
    </row>
    <row r="90" spans="1:76" x14ac:dyDescent="0.25">
      <c r="A90" s="69" t="s">
        <v>243</v>
      </c>
      <c r="B90" s="65" t="s">
        <v>18</v>
      </c>
      <c r="C90" s="65" t="s">
        <v>244</v>
      </c>
      <c r="D90" s="160" t="s">
        <v>245</v>
      </c>
      <c r="E90" s="155"/>
      <c r="F90" s="65" t="s">
        <v>246</v>
      </c>
      <c r="G90" s="48">
        <v>7.2</v>
      </c>
      <c r="H90" s="58">
        <v>0</v>
      </c>
      <c r="I90" s="58">
        <f>ROUND(G90*H90,1)</f>
        <v>0</v>
      </c>
      <c r="J90" s="52"/>
      <c r="K90" s="70"/>
      <c r="Z90" s="13">
        <f>ROUND(IF(AQ90="5",BJ90,0),2)</f>
        <v>0</v>
      </c>
      <c r="AB90" s="13">
        <f>ROUND(IF(AQ90="1",BH90,0),2)</f>
        <v>0</v>
      </c>
      <c r="AC90" s="13">
        <f>ROUND(IF(AQ90="1",BI90,0),2)</f>
        <v>0</v>
      </c>
      <c r="AD90" s="13">
        <f>ROUND(IF(AQ90="7",BH90,0),2)</f>
        <v>0</v>
      </c>
      <c r="AE90" s="13">
        <f>ROUND(IF(AQ90="7",BI90,0),2)</f>
        <v>0</v>
      </c>
      <c r="AF90" s="13">
        <f>ROUND(IF(AQ90="2",BH90,0),2)</f>
        <v>0</v>
      </c>
      <c r="AG90" s="13">
        <f>ROUND(IF(AQ90="2",BI90,0),2)</f>
        <v>0</v>
      </c>
      <c r="AH90" s="13">
        <f>ROUND(IF(AQ90="0",BJ90,0),2)</f>
        <v>0</v>
      </c>
      <c r="AI90" s="38" t="s">
        <v>18</v>
      </c>
      <c r="AJ90" s="13">
        <f>IF(AN90=0,I90,0)</f>
        <v>0</v>
      </c>
      <c r="AK90" s="13">
        <f>IF(AN90=12,I90,0)</f>
        <v>0</v>
      </c>
      <c r="AL90" s="13">
        <f>IF(AN90=21,I90,0)</f>
        <v>0</v>
      </c>
      <c r="AN90" s="13">
        <v>21</v>
      </c>
      <c r="AO90" s="13">
        <f>H90*0</f>
        <v>0</v>
      </c>
      <c r="AP90" s="13">
        <f>H90*(1-0)</f>
        <v>0</v>
      </c>
      <c r="AQ90" s="12" t="s">
        <v>138</v>
      </c>
      <c r="AV90" s="13">
        <f>ROUND(AW90+AX90,2)</f>
        <v>0</v>
      </c>
      <c r="AW90" s="13">
        <f>ROUND(G90*AO90,2)</f>
        <v>0</v>
      </c>
      <c r="AX90" s="13">
        <f>ROUND(G90*AP90,2)</f>
        <v>0</v>
      </c>
      <c r="AY90" s="12" t="s">
        <v>247</v>
      </c>
      <c r="AZ90" s="12" t="s">
        <v>167</v>
      </c>
      <c r="BA90" s="38" t="s">
        <v>142</v>
      </c>
      <c r="BC90" s="13">
        <f>AW90+AX90</f>
        <v>0</v>
      </c>
      <c r="BD90" s="13">
        <f>H90/(100-BE90)*100</f>
        <v>0</v>
      </c>
      <c r="BE90" s="13">
        <v>0</v>
      </c>
      <c r="BF90" s="13">
        <f>90</f>
        <v>90</v>
      </c>
      <c r="BH90" s="13">
        <f>G90*AO90</f>
        <v>0</v>
      </c>
      <c r="BI90" s="13">
        <f>G90*AP90</f>
        <v>0</v>
      </c>
      <c r="BJ90" s="13">
        <f>G90*H90</f>
        <v>0</v>
      </c>
      <c r="BK90" s="12" t="s">
        <v>143</v>
      </c>
      <c r="BL90" s="13">
        <v>12</v>
      </c>
      <c r="BW90" s="13">
        <v>21</v>
      </c>
      <c r="BX90" s="4" t="s">
        <v>245</v>
      </c>
    </row>
    <row r="91" spans="1:76" x14ac:dyDescent="0.25">
      <c r="A91" s="51"/>
      <c r="B91" s="52"/>
      <c r="C91" s="52"/>
      <c r="D91" s="53" t="s">
        <v>248</v>
      </c>
      <c r="E91" s="53" t="s">
        <v>18</v>
      </c>
      <c r="F91" s="52"/>
      <c r="G91" s="54">
        <v>0</v>
      </c>
      <c r="H91" s="60"/>
      <c r="I91" s="60"/>
      <c r="J91" s="52"/>
      <c r="K91" s="70"/>
    </row>
    <row r="92" spans="1:76" x14ac:dyDescent="0.25">
      <c r="A92" s="51"/>
      <c r="B92" s="52"/>
      <c r="C92" s="52"/>
      <c r="D92" s="53" t="s">
        <v>249</v>
      </c>
      <c r="E92" s="53" t="s">
        <v>18</v>
      </c>
      <c r="F92" s="52"/>
      <c r="G92" s="54">
        <v>7.2</v>
      </c>
      <c r="H92" s="60"/>
      <c r="I92" s="60"/>
      <c r="J92" s="52"/>
      <c r="K92" s="70"/>
    </row>
    <row r="93" spans="1:76" x14ac:dyDescent="0.25">
      <c r="A93" s="69" t="s">
        <v>250</v>
      </c>
      <c r="B93" s="65" t="s">
        <v>18</v>
      </c>
      <c r="C93" s="65" t="s">
        <v>251</v>
      </c>
      <c r="D93" s="160" t="s">
        <v>252</v>
      </c>
      <c r="E93" s="155"/>
      <c r="F93" s="65" t="s">
        <v>246</v>
      </c>
      <c r="G93" s="48">
        <v>3.6</v>
      </c>
      <c r="H93" s="58">
        <v>0</v>
      </c>
      <c r="I93" s="58">
        <f>ROUND(G93*H93,1)</f>
        <v>0</v>
      </c>
      <c r="J93" s="52"/>
      <c r="K93" s="70"/>
      <c r="Z93" s="13">
        <f>ROUND(IF(AQ93="5",BJ93,0),2)</f>
        <v>0</v>
      </c>
      <c r="AB93" s="13">
        <f>ROUND(IF(AQ93="1",BH93,0),2)</f>
        <v>0</v>
      </c>
      <c r="AC93" s="13">
        <f>ROUND(IF(AQ93="1",BI93,0),2)</f>
        <v>0</v>
      </c>
      <c r="AD93" s="13">
        <f>ROUND(IF(AQ93="7",BH93,0),2)</f>
        <v>0</v>
      </c>
      <c r="AE93" s="13">
        <f>ROUND(IF(AQ93="7",BI93,0),2)</f>
        <v>0</v>
      </c>
      <c r="AF93" s="13">
        <f>ROUND(IF(AQ93="2",BH93,0),2)</f>
        <v>0</v>
      </c>
      <c r="AG93" s="13">
        <f>ROUND(IF(AQ93="2",BI93,0),2)</f>
        <v>0</v>
      </c>
      <c r="AH93" s="13">
        <f>ROUND(IF(AQ93="0",BJ93,0),2)</f>
        <v>0</v>
      </c>
      <c r="AI93" s="38" t="s">
        <v>18</v>
      </c>
      <c r="AJ93" s="13">
        <f>IF(AN93=0,I93,0)</f>
        <v>0</v>
      </c>
      <c r="AK93" s="13">
        <f>IF(AN93=12,I93,0)</f>
        <v>0</v>
      </c>
      <c r="AL93" s="13">
        <f>IF(AN93=21,I93,0)</f>
        <v>0</v>
      </c>
      <c r="AN93" s="13">
        <v>21</v>
      </c>
      <c r="AO93" s="13">
        <f>H93*0</f>
        <v>0</v>
      </c>
      <c r="AP93" s="13">
        <f>H93*(1-0)</f>
        <v>0</v>
      </c>
      <c r="AQ93" s="12" t="s">
        <v>138</v>
      </c>
      <c r="AV93" s="13">
        <f>ROUND(AW93+AX93,2)</f>
        <v>0</v>
      </c>
      <c r="AW93" s="13">
        <f>ROUND(G93*AO93,2)</f>
        <v>0</v>
      </c>
      <c r="AX93" s="13">
        <f>ROUND(G93*AP93,2)</f>
        <v>0</v>
      </c>
      <c r="AY93" s="12" t="s">
        <v>247</v>
      </c>
      <c r="AZ93" s="12" t="s">
        <v>167</v>
      </c>
      <c r="BA93" s="38" t="s">
        <v>142</v>
      </c>
      <c r="BC93" s="13">
        <f>AW93+AX93</f>
        <v>0</v>
      </c>
      <c r="BD93" s="13">
        <f>H93/(100-BE93)*100</f>
        <v>0</v>
      </c>
      <c r="BE93" s="13">
        <v>0</v>
      </c>
      <c r="BF93" s="13">
        <f>93</f>
        <v>93</v>
      </c>
      <c r="BH93" s="13">
        <f>G93*AO93</f>
        <v>0</v>
      </c>
      <c r="BI93" s="13">
        <f>G93*AP93</f>
        <v>0</v>
      </c>
      <c r="BJ93" s="13">
        <f>G93*H93</f>
        <v>0</v>
      </c>
      <c r="BK93" s="12" t="s">
        <v>143</v>
      </c>
      <c r="BL93" s="13">
        <v>12</v>
      </c>
      <c r="BW93" s="13">
        <v>21</v>
      </c>
      <c r="BX93" s="4" t="s">
        <v>252</v>
      </c>
    </row>
    <row r="94" spans="1:76" x14ac:dyDescent="0.25">
      <c r="A94" s="51"/>
      <c r="B94" s="52"/>
      <c r="C94" s="52"/>
      <c r="D94" s="53" t="s">
        <v>253</v>
      </c>
      <c r="E94" s="53" t="s">
        <v>18</v>
      </c>
      <c r="F94" s="52"/>
      <c r="G94" s="54">
        <v>3.6</v>
      </c>
      <c r="H94" s="60"/>
      <c r="I94" s="60"/>
      <c r="J94" s="52"/>
      <c r="K94" s="70"/>
    </row>
    <row r="95" spans="1:76" x14ac:dyDescent="0.25">
      <c r="A95" s="49" t="s">
        <v>18</v>
      </c>
      <c r="B95" s="67" t="s">
        <v>18</v>
      </c>
      <c r="C95" s="67" t="s">
        <v>26</v>
      </c>
      <c r="D95" s="176" t="s">
        <v>27</v>
      </c>
      <c r="E95" s="177"/>
      <c r="F95" s="50" t="s">
        <v>3</v>
      </c>
      <c r="G95" s="50" t="s">
        <v>3</v>
      </c>
      <c r="H95" s="59" t="s">
        <v>3</v>
      </c>
      <c r="I95" s="63">
        <f>ROUND(SUM(I96:I99),1)</f>
        <v>0</v>
      </c>
      <c r="J95" s="52"/>
      <c r="K95" s="70"/>
      <c r="AI95" s="38" t="s">
        <v>18</v>
      </c>
      <c r="AS95" s="37">
        <f>SUM(AJ96:AJ99)</f>
        <v>0</v>
      </c>
      <c r="AT95" s="37">
        <f>SUM(AK96:AK99)</f>
        <v>0</v>
      </c>
      <c r="AU95" s="37">
        <f>SUM(AL96:AL99)</f>
        <v>0</v>
      </c>
    </row>
    <row r="96" spans="1:76" x14ac:dyDescent="0.25">
      <c r="A96" s="69" t="s">
        <v>254</v>
      </c>
      <c r="B96" s="65" t="s">
        <v>18</v>
      </c>
      <c r="C96" s="65" t="s">
        <v>255</v>
      </c>
      <c r="D96" s="160" t="s">
        <v>256</v>
      </c>
      <c r="E96" s="155"/>
      <c r="F96" s="65" t="s">
        <v>246</v>
      </c>
      <c r="G96" s="48">
        <v>10.92</v>
      </c>
      <c r="H96" s="58">
        <v>0</v>
      </c>
      <c r="I96" s="58">
        <f>ROUND(G96*H96,1)</f>
        <v>0</v>
      </c>
      <c r="J96" s="52"/>
      <c r="K96" s="70"/>
      <c r="Z96" s="13">
        <f>ROUND(IF(AQ96="5",BJ96,0),2)</f>
        <v>0</v>
      </c>
      <c r="AB96" s="13">
        <f>ROUND(IF(AQ96="1",BH96,0),2)</f>
        <v>0</v>
      </c>
      <c r="AC96" s="13">
        <f>ROUND(IF(AQ96="1",BI96,0),2)</f>
        <v>0</v>
      </c>
      <c r="AD96" s="13">
        <f>ROUND(IF(AQ96="7",BH96,0),2)</f>
        <v>0</v>
      </c>
      <c r="AE96" s="13">
        <f>ROUND(IF(AQ96="7",BI96,0),2)</f>
        <v>0</v>
      </c>
      <c r="AF96" s="13">
        <f>ROUND(IF(AQ96="2",BH96,0),2)</f>
        <v>0</v>
      </c>
      <c r="AG96" s="13">
        <f>ROUND(IF(AQ96="2",BI96,0),2)</f>
        <v>0</v>
      </c>
      <c r="AH96" s="13">
        <f>ROUND(IF(AQ96="0",BJ96,0),2)</f>
        <v>0</v>
      </c>
      <c r="AI96" s="38" t="s">
        <v>18</v>
      </c>
      <c r="AJ96" s="13">
        <f>IF(AN96=0,I96,0)</f>
        <v>0</v>
      </c>
      <c r="AK96" s="13">
        <f>IF(AN96=12,I96,0)</f>
        <v>0</v>
      </c>
      <c r="AL96" s="13">
        <f>IF(AN96=21,I96,0)</f>
        <v>0</v>
      </c>
      <c r="AN96" s="13">
        <v>21</v>
      </c>
      <c r="AO96" s="13">
        <f>H96*0</f>
        <v>0</v>
      </c>
      <c r="AP96" s="13">
        <f>H96*(1-0)</f>
        <v>0</v>
      </c>
      <c r="AQ96" s="12" t="s">
        <v>138</v>
      </c>
      <c r="AV96" s="13">
        <f>ROUND(AW96+AX96,2)</f>
        <v>0</v>
      </c>
      <c r="AW96" s="13">
        <f>ROUND(G96*AO96,2)</f>
        <v>0</v>
      </c>
      <c r="AX96" s="13">
        <f>ROUND(G96*AP96,2)</f>
        <v>0</v>
      </c>
      <c r="AY96" s="12" t="s">
        <v>257</v>
      </c>
      <c r="AZ96" s="12" t="s">
        <v>167</v>
      </c>
      <c r="BA96" s="38" t="s">
        <v>142</v>
      </c>
      <c r="BC96" s="13">
        <f>AW96+AX96</f>
        <v>0</v>
      </c>
      <c r="BD96" s="13">
        <f>H96/(100-BE96)*100</f>
        <v>0</v>
      </c>
      <c r="BE96" s="13">
        <v>0</v>
      </c>
      <c r="BF96" s="13">
        <f>96</f>
        <v>96</v>
      </c>
      <c r="BH96" s="13">
        <f>G96*AO96</f>
        <v>0</v>
      </c>
      <c r="BI96" s="13">
        <f>G96*AP96</f>
        <v>0</v>
      </c>
      <c r="BJ96" s="13">
        <f>G96*H96</f>
        <v>0</v>
      </c>
      <c r="BK96" s="12" t="s">
        <v>143</v>
      </c>
      <c r="BL96" s="13">
        <v>13</v>
      </c>
      <c r="BW96" s="13">
        <v>21</v>
      </c>
      <c r="BX96" s="4" t="s">
        <v>256</v>
      </c>
    </row>
    <row r="97" spans="1:76" x14ac:dyDescent="0.25">
      <c r="A97" s="51"/>
      <c r="B97" s="52"/>
      <c r="C97" s="52"/>
      <c r="D97" s="53" t="s">
        <v>258</v>
      </c>
      <c r="E97" s="53" t="s">
        <v>18</v>
      </c>
      <c r="F97" s="52"/>
      <c r="G97" s="54">
        <v>0</v>
      </c>
      <c r="H97" s="60"/>
      <c r="I97" s="60"/>
      <c r="J97" s="52"/>
      <c r="K97" s="70"/>
    </row>
    <row r="98" spans="1:76" x14ac:dyDescent="0.25">
      <c r="A98" s="51"/>
      <c r="B98" s="52"/>
      <c r="C98" s="52"/>
      <c r="D98" s="53" t="s">
        <v>259</v>
      </c>
      <c r="E98" s="53" t="s">
        <v>18</v>
      </c>
      <c r="F98" s="52"/>
      <c r="G98" s="54">
        <v>10.92</v>
      </c>
      <c r="H98" s="60"/>
      <c r="I98" s="60"/>
      <c r="J98" s="52"/>
      <c r="K98" s="70"/>
    </row>
    <row r="99" spans="1:76" x14ac:dyDescent="0.25">
      <c r="A99" s="69" t="s">
        <v>260</v>
      </c>
      <c r="B99" s="65" t="s">
        <v>18</v>
      </c>
      <c r="C99" s="65" t="s">
        <v>261</v>
      </c>
      <c r="D99" s="160" t="s">
        <v>262</v>
      </c>
      <c r="E99" s="155"/>
      <c r="F99" s="65" t="s">
        <v>246</v>
      </c>
      <c r="G99" s="48">
        <v>5.46</v>
      </c>
      <c r="H99" s="58">
        <v>0</v>
      </c>
      <c r="I99" s="58">
        <f>ROUND(G99*H99,1)</f>
        <v>0</v>
      </c>
      <c r="J99" s="52"/>
      <c r="K99" s="70"/>
      <c r="Z99" s="13">
        <f>ROUND(IF(AQ99="5",BJ99,0),2)</f>
        <v>0</v>
      </c>
      <c r="AB99" s="13">
        <f>ROUND(IF(AQ99="1",BH99,0),2)</f>
        <v>0</v>
      </c>
      <c r="AC99" s="13">
        <f>ROUND(IF(AQ99="1",BI99,0),2)</f>
        <v>0</v>
      </c>
      <c r="AD99" s="13">
        <f>ROUND(IF(AQ99="7",BH99,0),2)</f>
        <v>0</v>
      </c>
      <c r="AE99" s="13">
        <f>ROUND(IF(AQ99="7",BI99,0),2)</f>
        <v>0</v>
      </c>
      <c r="AF99" s="13">
        <f>ROUND(IF(AQ99="2",BH99,0),2)</f>
        <v>0</v>
      </c>
      <c r="AG99" s="13">
        <f>ROUND(IF(AQ99="2",BI99,0),2)</f>
        <v>0</v>
      </c>
      <c r="AH99" s="13">
        <f>ROUND(IF(AQ99="0",BJ99,0),2)</f>
        <v>0</v>
      </c>
      <c r="AI99" s="38" t="s">
        <v>18</v>
      </c>
      <c r="AJ99" s="13">
        <f>IF(AN99=0,I99,0)</f>
        <v>0</v>
      </c>
      <c r="AK99" s="13">
        <f>IF(AN99=12,I99,0)</f>
        <v>0</v>
      </c>
      <c r="AL99" s="13">
        <f>IF(AN99=21,I99,0)</f>
        <v>0</v>
      </c>
      <c r="AN99" s="13">
        <v>21</v>
      </c>
      <c r="AO99" s="13">
        <f>H99*0</f>
        <v>0</v>
      </c>
      <c r="AP99" s="13">
        <f>H99*(1-0)</f>
        <v>0</v>
      </c>
      <c r="AQ99" s="12" t="s">
        <v>138</v>
      </c>
      <c r="AV99" s="13">
        <f>ROUND(AW99+AX99,2)</f>
        <v>0</v>
      </c>
      <c r="AW99" s="13">
        <f>ROUND(G99*AO99,2)</f>
        <v>0</v>
      </c>
      <c r="AX99" s="13">
        <f>ROUND(G99*AP99,2)</f>
        <v>0</v>
      </c>
      <c r="AY99" s="12" t="s">
        <v>257</v>
      </c>
      <c r="AZ99" s="12" t="s">
        <v>167</v>
      </c>
      <c r="BA99" s="38" t="s">
        <v>142</v>
      </c>
      <c r="BC99" s="13">
        <f>AW99+AX99</f>
        <v>0</v>
      </c>
      <c r="BD99" s="13">
        <f>H99/(100-BE99)*100</f>
        <v>0</v>
      </c>
      <c r="BE99" s="13">
        <v>0</v>
      </c>
      <c r="BF99" s="13">
        <f>99</f>
        <v>99</v>
      </c>
      <c r="BH99" s="13">
        <f>G99*AO99</f>
        <v>0</v>
      </c>
      <c r="BI99" s="13">
        <f>G99*AP99</f>
        <v>0</v>
      </c>
      <c r="BJ99" s="13">
        <f>G99*H99</f>
        <v>0</v>
      </c>
      <c r="BK99" s="12" t="s">
        <v>143</v>
      </c>
      <c r="BL99" s="13">
        <v>13</v>
      </c>
      <c r="BW99" s="13">
        <v>21</v>
      </c>
      <c r="BX99" s="4" t="s">
        <v>262</v>
      </c>
    </row>
    <row r="100" spans="1:76" x14ac:dyDescent="0.25">
      <c r="A100" s="51"/>
      <c r="B100" s="52"/>
      <c r="C100" s="52"/>
      <c r="D100" s="53" t="s">
        <v>263</v>
      </c>
      <c r="E100" s="53" t="s">
        <v>18</v>
      </c>
      <c r="F100" s="52"/>
      <c r="G100" s="54">
        <v>5.46</v>
      </c>
      <c r="H100" s="60"/>
      <c r="I100" s="60"/>
      <c r="J100" s="52"/>
      <c r="K100" s="70"/>
    </row>
    <row r="101" spans="1:76" x14ac:dyDescent="0.25">
      <c r="A101" s="49" t="s">
        <v>18</v>
      </c>
      <c r="B101" s="67" t="s">
        <v>18</v>
      </c>
      <c r="C101" s="67" t="s">
        <v>28</v>
      </c>
      <c r="D101" s="176" t="s">
        <v>29</v>
      </c>
      <c r="E101" s="177"/>
      <c r="F101" s="50" t="s">
        <v>3</v>
      </c>
      <c r="G101" s="50" t="s">
        <v>3</v>
      </c>
      <c r="H101" s="59" t="s">
        <v>3</v>
      </c>
      <c r="I101" s="63">
        <f>ROUND(SUM(I102:I102),1)</f>
        <v>0</v>
      </c>
      <c r="J101" s="52"/>
      <c r="K101" s="70"/>
      <c r="AI101" s="38" t="s">
        <v>18</v>
      </c>
      <c r="AS101" s="37">
        <f>SUM(AJ102:AJ102)</f>
        <v>0</v>
      </c>
      <c r="AT101" s="37">
        <f>SUM(AK102:AK102)</f>
        <v>0</v>
      </c>
      <c r="AU101" s="37">
        <f>SUM(AL102:AL102)</f>
        <v>0</v>
      </c>
    </row>
    <row r="102" spans="1:76" x14ac:dyDescent="0.25">
      <c r="A102" s="69" t="s">
        <v>264</v>
      </c>
      <c r="B102" s="65" t="s">
        <v>18</v>
      </c>
      <c r="C102" s="65" t="s">
        <v>265</v>
      </c>
      <c r="D102" s="160" t="s">
        <v>266</v>
      </c>
      <c r="E102" s="155"/>
      <c r="F102" s="65" t="s">
        <v>246</v>
      </c>
      <c r="G102" s="48">
        <v>18.12</v>
      </c>
      <c r="H102" s="58">
        <v>0</v>
      </c>
      <c r="I102" s="58">
        <f>ROUND(G102*H102,1)</f>
        <v>0</v>
      </c>
      <c r="J102" s="52"/>
      <c r="K102" s="70"/>
      <c r="Z102" s="13">
        <f>ROUND(IF(AQ102="5",BJ102,0),2)</f>
        <v>0</v>
      </c>
      <c r="AB102" s="13">
        <f>ROUND(IF(AQ102="1",BH102,0),2)</f>
        <v>0</v>
      </c>
      <c r="AC102" s="13">
        <f>ROUND(IF(AQ102="1",BI102,0),2)</f>
        <v>0</v>
      </c>
      <c r="AD102" s="13">
        <f>ROUND(IF(AQ102="7",BH102,0),2)</f>
        <v>0</v>
      </c>
      <c r="AE102" s="13">
        <f>ROUND(IF(AQ102="7",BI102,0),2)</f>
        <v>0</v>
      </c>
      <c r="AF102" s="13">
        <f>ROUND(IF(AQ102="2",BH102,0),2)</f>
        <v>0</v>
      </c>
      <c r="AG102" s="13">
        <f>ROUND(IF(AQ102="2",BI102,0),2)</f>
        <v>0</v>
      </c>
      <c r="AH102" s="13">
        <f>ROUND(IF(AQ102="0",BJ102,0),2)</f>
        <v>0</v>
      </c>
      <c r="AI102" s="38" t="s">
        <v>18</v>
      </c>
      <c r="AJ102" s="13">
        <f>IF(AN102=0,I102,0)</f>
        <v>0</v>
      </c>
      <c r="AK102" s="13">
        <f>IF(AN102=12,I102,0)</f>
        <v>0</v>
      </c>
      <c r="AL102" s="13">
        <f>IF(AN102=21,I102,0)</f>
        <v>0</v>
      </c>
      <c r="AN102" s="13">
        <v>21</v>
      </c>
      <c r="AO102" s="13">
        <f>H102*0</f>
        <v>0</v>
      </c>
      <c r="AP102" s="13">
        <f>H102*(1-0)</f>
        <v>0</v>
      </c>
      <c r="AQ102" s="12" t="s">
        <v>138</v>
      </c>
      <c r="AV102" s="13">
        <f>ROUND(AW102+AX102,2)</f>
        <v>0</v>
      </c>
      <c r="AW102" s="13">
        <f>ROUND(G102*AO102,2)</f>
        <v>0</v>
      </c>
      <c r="AX102" s="13">
        <f>ROUND(G102*AP102,2)</f>
        <v>0</v>
      </c>
      <c r="AY102" s="12" t="s">
        <v>267</v>
      </c>
      <c r="AZ102" s="12" t="s">
        <v>167</v>
      </c>
      <c r="BA102" s="38" t="s">
        <v>142</v>
      </c>
      <c r="BC102" s="13">
        <f>AW102+AX102</f>
        <v>0</v>
      </c>
      <c r="BD102" s="13">
        <f>H102/(100-BE102)*100</f>
        <v>0</v>
      </c>
      <c r="BE102" s="13">
        <v>0</v>
      </c>
      <c r="BF102" s="13">
        <f>102</f>
        <v>102</v>
      </c>
      <c r="BH102" s="13">
        <f>G102*AO102</f>
        <v>0</v>
      </c>
      <c r="BI102" s="13">
        <f>G102*AP102</f>
        <v>0</v>
      </c>
      <c r="BJ102" s="13">
        <f>G102*H102</f>
        <v>0</v>
      </c>
      <c r="BK102" s="12" t="s">
        <v>143</v>
      </c>
      <c r="BL102" s="13">
        <v>16</v>
      </c>
      <c r="BW102" s="13">
        <v>21</v>
      </c>
      <c r="BX102" s="4" t="s">
        <v>266</v>
      </c>
    </row>
    <row r="103" spans="1:76" x14ac:dyDescent="0.25">
      <c r="A103" s="51"/>
      <c r="B103" s="52"/>
      <c r="C103" s="52"/>
      <c r="D103" s="53" t="s">
        <v>268</v>
      </c>
      <c r="E103" s="53" t="s">
        <v>18</v>
      </c>
      <c r="F103" s="52"/>
      <c r="G103" s="54">
        <v>18.12</v>
      </c>
      <c r="H103" s="60"/>
      <c r="I103" s="60"/>
      <c r="J103" s="52"/>
      <c r="K103" s="70"/>
    </row>
    <row r="104" spans="1:76" x14ac:dyDescent="0.25">
      <c r="A104" s="49" t="s">
        <v>18</v>
      </c>
      <c r="B104" s="67" t="s">
        <v>18</v>
      </c>
      <c r="C104" s="67" t="s">
        <v>30</v>
      </c>
      <c r="D104" s="176" t="s">
        <v>31</v>
      </c>
      <c r="E104" s="177"/>
      <c r="F104" s="50" t="s">
        <v>3</v>
      </c>
      <c r="G104" s="50" t="s">
        <v>3</v>
      </c>
      <c r="H104" s="59" t="s">
        <v>3</v>
      </c>
      <c r="I104" s="63">
        <f>ROUND(SUM(I105:I110),1)</f>
        <v>0</v>
      </c>
      <c r="J104" s="52"/>
      <c r="K104" s="70"/>
      <c r="AI104" s="38" t="s">
        <v>18</v>
      </c>
      <c r="AS104" s="37">
        <f>SUM(AJ105:AJ110)</f>
        <v>0</v>
      </c>
      <c r="AT104" s="37">
        <f>SUM(AK105:AK110)</f>
        <v>0</v>
      </c>
      <c r="AU104" s="37">
        <f>SUM(AL105:AL110)</f>
        <v>0</v>
      </c>
    </row>
    <row r="105" spans="1:76" x14ac:dyDescent="0.25">
      <c r="A105" s="69" t="s">
        <v>269</v>
      </c>
      <c r="B105" s="65" t="s">
        <v>18</v>
      </c>
      <c r="C105" s="65" t="s">
        <v>270</v>
      </c>
      <c r="D105" s="160" t="s">
        <v>271</v>
      </c>
      <c r="E105" s="155"/>
      <c r="F105" s="65" t="s">
        <v>165</v>
      </c>
      <c r="G105" s="48">
        <v>18</v>
      </c>
      <c r="H105" s="58">
        <v>0</v>
      </c>
      <c r="I105" s="58">
        <f>ROUND(G105*H105,1)</f>
        <v>0</v>
      </c>
      <c r="J105" s="52"/>
      <c r="K105" s="70"/>
      <c r="Z105" s="13">
        <f>ROUND(IF(AQ105="5",BJ105,0),2)</f>
        <v>0</v>
      </c>
      <c r="AB105" s="13">
        <f>ROUND(IF(AQ105="1",BH105,0),2)</f>
        <v>0</v>
      </c>
      <c r="AC105" s="13">
        <f>ROUND(IF(AQ105="1",BI105,0),2)</f>
        <v>0</v>
      </c>
      <c r="AD105" s="13">
        <f>ROUND(IF(AQ105="7",BH105,0),2)</f>
        <v>0</v>
      </c>
      <c r="AE105" s="13">
        <f>ROUND(IF(AQ105="7",BI105,0),2)</f>
        <v>0</v>
      </c>
      <c r="AF105" s="13">
        <f>ROUND(IF(AQ105="2",BH105,0),2)</f>
        <v>0</v>
      </c>
      <c r="AG105" s="13">
        <f>ROUND(IF(AQ105="2",BI105,0),2)</f>
        <v>0</v>
      </c>
      <c r="AH105" s="13">
        <f>ROUND(IF(AQ105="0",BJ105,0),2)</f>
        <v>0</v>
      </c>
      <c r="AI105" s="38" t="s">
        <v>18</v>
      </c>
      <c r="AJ105" s="13">
        <f>IF(AN105=0,I105,0)</f>
        <v>0</v>
      </c>
      <c r="AK105" s="13">
        <f>IF(AN105=12,I105,0)</f>
        <v>0</v>
      </c>
      <c r="AL105" s="13">
        <f>IF(AN105=21,I105,0)</f>
        <v>0</v>
      </c>
      <c r="AN105" s="13">
        <v>21</v>
      </c>
      <c r="AO105" s="13">
        <f>H105*0</f>
        <v>0</v>
      </c>
      <c r="AP105" s="13">
        <f>H105*(1-0)</f>
        <v>0</v>
      </c>
      <c r="AQ105" s="12" t="s">
        <v>138</v>
      </c>
      <c r="AV105" s="13">
        <f>ROUND(AW105+AX105,2)</f>
        <v>0</v>
      </c>
      <c r="AW105" s="13">
        <f>ROUND(G105*AO105,2)</f>
        <v>0</v>
      </c>
      <c r="AX105" s="13">
        <f>ROUND(G105*AP105,2)</f>
        <v>0</v>
      </c>
      <c r="AY105" s="12" t="s">
        <v>272</v>
      </c>
      <c r="AZ105" s="12" t="s">
        <v>167</v>
      </c>
      <c r="BA105" s="38" t="s">
        <v>142</v>
      </c>
      <c r="BC105" s="13">
        <f>AW105+AX105</f>
        <v>0</v>
      </c>
      <c r="BD105" s="13">
        <f>H105/(100-BE105)*100</f>
        <v>0</v>
      </c>
      <c r="BE105" s="13">
        <v>0</v>
      </c>
      <c r="BF105" s="13">
        <f>105</f>
        <v>105</v>
      </c>
      <c r="BH105" s="13">
        <f>G105*AO105</f>
        <v>0</v>
      </c>
      <c r="BI105" s="13">
        <f>G105*AP105</f>
        <v>0</v>
      </c>
      <c r="BJ105" s="13">
        <f>G105*H105</f>
        <v>0</v>
      </c>
      <c r="BK105" s="12" t="s">
        <v>143</v>
      </c>
      <c r="BL105" s="13">
        <v>18</v>
      </c>
      <c r="BW105" s="13">
        <v>21</v>
      </c>
      <c r="BX105" s="4" t="s">
        <v>271</v>
      </c>
    </row>
    <row r="106" spans="1:76" x14ac:dyDescent="0.25">
      <c r="A106" s="51"/>
      <c r="B106" s="52"/>
      <c r="C106" s="52"/>
      <c r="D106" s="53" t="s">
        <v>273</v>
      </c>
      <c r="E106" s="53" t="s">
        <v>18</v>
      </c>
      <c r="F106" s="52"/>
      <c r="G106" s="54">
        <v>0</v>
      </c>
      <c r="H106" s="60"/>
      <c r="I106" s="60"/>
      <c r="J106" s="52"/>
      <c r="K106" s="70"/>
    </row>
    <row r="107" spans="1:76" x14ac:dyDescent="0.25">
      <c r="A107" s="51"/>
      <c r="B107" s="52"/>
      <c r="C107" s="52"/>
      <c r="D107" s="53" t="s">
        <v>274</v>
      </c>
      <c r="E107" s="53" t="s">
        <v>18</v>
      </c>
      <c r="F107" s="52"/>
      <c r="G107" s="54">
        <v>18</v>
      </c>
      <c r="H107" s="60"/>
      <c r="I107" s="60"/>
      <c r="J107" s="52"/>
      <c r="K107" s="70"/>
    </row>
    <row r="108" spans="1:76" x14ac:dyDescent="0.25">
      <c r="A108" s="69" t="s">
        <v>275</v>
      </c>
      <c r="B108" s="65" t="s">
        <v>18</v>
      </c>
      <c r="C108" s="65" t="s">
        <v>276</v>
      </c>
      <c r="D108" s="160" t="s">
        <v>277</v>
      </c>
      <c r="E108" s="155"/>
      <c r="F108" s="65" t="s">
        <v>165</v>
      </c>
      <c r="G108" s="48">
        <v>18</v>
      </c>
      <c r="H108" s="58">
        <v>0</v>
      </c>
      <c r="I108" s="58">
        <f>ROUND(G108*H108,1)</f>
        <v>0</v>
      </c>
      <c r="J108" s="52"/>
      <c r="K108" s="70"/>
      <c r="Z108" s="13">
        <f>ROUND(IF(AQ108="5",BJ108,0),2)</f>
        <v>0</v>
      </c>
      <c r="AB108" s="13">
        <f>ROUND(IF(AQ108="1",BH108,0),2)</f>
        <v>0</v>
      </c>
      <c r="AC108" s="13">
        <f>ROUND(IF(AQ108="1",BI108,0),2)</f>
        <v>0</v>
      </c>
      <c r="AD108" s="13">
        <f>ROUND(IF(AQ108="7",BH108,0),2)</f>
        <v>0</v>
      </c>
      <c r="AE108" s="13">
        <f>ROUND(IF(AQ108="7",BI108,0),2)</f>
        <v>0</v>
      </c>
      <c r="AF108" s="13">
        <f>ROUND(IF(AQ108="2",BH108,0),2)</f>
        <v>0</v>
      </c>
      <c r="AG108" s="13">
        <f>ROUND(IF(AQ108="2",BI108,0),2)</f>
        <v>0</v>
      </c>
      <c r="AH108" s="13">
        <f>ROUND(IF(AQ108="0",BJ108,0),2)</f>
        <v>0</v>
      </c>
      <c r="AI108" s="38" t="s">
        <v>18</v>
      </c>
      <c r="AJ108" s="13">
        <f>IF(AN108=0,I108,0)</f>
        <v>0</v>
      </c>
      <c r="AK108" s="13">
        <f>IF(AN108=12,I108,0)</f>
        <v>0</v>
      </c>
      <c r="AL108" s="13">
        <f>IF(AN108=21,I108,0)</f>
        <v>0</v>
      </c>
      <c r="AN108" s="13">
        <v>21</v>
      </c>
      <c r="AO108" s="13">
        <f>H108*0.283152174</f>
        <v>0</v>
      </c>
      <c r="AP108" s="13">
        <f>H108*(1-0.283152174)</f>
        <v>0</v>
      </c>
      <c r="AQ108" s="12" t="s">
        <v>138</v>
      </c>
      <c r="AV108" s="13">
        <f>ROUND(AW108+AX108,2)</f>
        <v>0</v>
      </c>
      <c r="AW108" s="13">
        <f>ROUND(G108*AO108,2)</f>
        <v>0</v>
      </c>
      <c r="AX108" s="13">
        <f>ROUND(G108*AP108,2)</f>
        <v>0</v>
      </c>
      <c r="AY108" s="12" t="s">
        <v>272</v>
      </c>
      <c r="AZ108" s="12" t="s">
        <v>167</v>
      </c>
      <c r="BA108" s="38" t="s">
        <v>142</v>
      </c>
      <c r="BC108" s="13">
        <f>AW108+AX108</f>
        <v>0</v>
      </c>
      <c r="BD108" s="13">
        <f>H108/(100-BE108)*100</f>
        <v>0</v>
      </c>
      <c r="BE108" s="13">
        <v>0</v>
      </c>
      <c r="BF108" s="13">
        <f>108</f>
        <v>108</v>
      </c>
      <c r="BH108" s="13">
        <f>G108*AO108</f>
        <v>0</v>
      </c>
      <c r="BI108" s="13">
        <f>G108*AP108</f>
        <v>0</v>
      </c>
      <c r="BJ108" s="13">
        <f>G108*H108</f>
        <v>0</v>
      </c>
      <c r="BK108" s="12" t="s">
        <v>143</v>
      </c>
      <c r="BL108" s="13">
        <v>18</v>
      </c>
      <c r="BW108" s="13">
        <v>21</v>
      </c>
      <c r="BX108" s="4" t="s">
        <v>277</v>
      </c>
    </row>
    <row r="109" spans="1:76" x14ac:dyDescent="0.25">
      <c r="A109" s="51"/>
      <c r="B109" s="52"/>
      <c r="C109" s="52"/>
      <c r="D109" s="53" t="s">
        <v>278</v>
      </c>
      <c r="E109" s="53" t="s">
        <v>18</v>
      </c>
      <c r="F109" s="52"/>
      <c r="G109" s="54">
        <v>18</v>
      </c>
      <c r="H109" s="60"/>
      <c r="I109" s="60"/>
      <c r="J109" s="52"/>
      <c r="K109" s="70"/>
    </row>
    <row r="110" spans="1:76" x14ac:dyDescent="0.25">
      <c r="A110" s="69" t="s">
        <v>279</v>
      </c>
      <c r="B110" s="65" t="s">
        <v>18</v>
      </c>
      <c r="C110" s="65" t="s">
        <v>280</v>
      </c>
      <c r="D110" s="160" t="s">
        <v>281</v>
      </c>
      <c r="E110" s="155"/>
      <c r="F110" s="65" t="s">
        <v>165</v>
      </c>
      <c r="G110" s="48">
        <v>18</v>
      </c>
      <c r="H110" s="58">
        <v>0</v>
      </c>
      <c r="I110" s="58">
        <f>ROUND(G110*H110,1)</f>
        <v>0</v>
      </c>
      <c r="J110" s="52"/>
      <c r="K110" s="70"/>
      <c r="Z110" s="13">
        <f>ROUND(IF(AQ110="5",BJ110,0),2)</f>
        <v>0</v>
      </c>
      <c r="AB110" s="13">
        <f>ROUND(IF(AQ110="1",BH110,0),2)</f>
        <v>0</v>
      </c>
      <c r="AC110" s="13">
        <f>ROUND(IF(AQ110="1",BI110,0),2)</f>
        <v>0</v>
      </c>
      <c r="AD110" s="13">
        <f>ROUND(IF(AQ110="7",BH110,0),2)</f>
        <v>0</v>
      </c>
      <c r="AE110" s="13">
        <f>ROUND(IF(AQ110="7",BI110,0),2)</f>
        <v>0</v>
      </c>
      <c r="AF110" s="13">
        <f>ROUND(IF(AQ110="2",BH110,0),2)</f>
        <v>0</v>
      </c>
      <c r="AG110" s="13">
        <f>ROUND(IF(AQ110="2",BI110,0),2)</f>
        <v>0</v>
      </c>
      <c r="AH110" s="13">
        <f>ROUND(IF(AQ110="0",BJ110,0),2)</f>
        <v>0</v>
      </c>
      <c r="AI110" s="38" t="s">
        <v>18</v>
      </c>
      <c r="AJ110" s="13">
        <f>IF(AN110=0,I110,0)</f>
        <v>0</v>
      </c>
      <c r="AK110" s="13">
        <f>IF(AN110=12,I110,0)</f>
        <v>0</v>
      </c>
      <c r="AL110" s="13">
        <f>IF(AN110=21,I110,0)</f>
        <v>0</v>
      </c>
      <c r="AN110" s="13">
        <v>21</v>
      </c>
      <c r="AO110" s="13">
        <f>H110*0</f>
        <v>0</v>
      </c>
      <c r="AP110" s="13">
        <f>H110*(1-0)</f>
        <v>0</v>
      </c>
      <c r="AQ110" s="12" t="s">
        <v>138</v>
      </c>
      <c r="AV110" s="13">
        <f>ROUND(AW110+AX110,2)</f>
        <v>0</v>
      </c>
      <c r="AW110" s="13">
        <f>ROUND(G110*AO110,2)</f>
        <v>0</v>
      </c>
      <c r="AX110" s="13">
        <f>ROUND(G110*AP110,2)</f>
        <v>0</v>
      </c>
      <c r="AY110" s="12" t="s">
        <v>272</v>
      </c>
      <c r="AZ110" s="12" t="s">
        <v>167</v>
      </c>
      <c r="BA110" s="38" t="s">
        <v>142</v>
      </c>
      <c r="BC110" s="13">
        <f>AW110+AX110</f>
        <v>0</v>
      </c>
      <c r="BD110" s="13">
        <f>H110/(100-BE110)*100</f>
        <v>0</v>
      </c>
      <c r="BE110" s="13">
        <v>0</v>
      </c>
      <c r="BF110" s="13">
        <f>110</f>
        <v>110</v>
      </c>
      <c r="BH110" s="13">
        <f>G110*AO110</f>
        <v>0</v>
      </c>
      <c r="BI110" s="13">
        <f>G110*AP110</f>
        <v>0</v>
      </c>
      <c r="BJ110" s="13">
        <f>G110*H110</f>
        <v>0</v>
      </c>
      <c r="BK110" s="12" t="s">
        <v>143</v>
      </c>
      <c r="BL110" s="13">
        <v>18</v>
      </c>
      <c r="BW110" s="13">
        <v>21</v>
      </c>
      <c r="BX110" s="4" t="s">
        <v>281</v>
      </c>
    </row>
    <row r="111" spans="1:76" x14ac:dyDescent="0.25">
      <c r="A111" s="49" t="s">
        <v>18</v>
      </c>
      <c r="B111" s="67" t="s">
        <v>18</v>
      </c>
      <c r="C111" s="67" t="s">
        <v>32</v>
      </c>
      <c r="D111" s="176" t="s">
        <v>33</v>
      </c>
      <c r="E111" s="177"/>
      <c r="F111" s="50" t="s">
        <v>3</v>
      </c>
      <c r="G111" s="50" t="s">
        <v>3</v>
      </c>
      <c r="H111" s="59" t="s">
        <v>3</v>
      </c>
      <c r="I111" s="63">
        <f>ROUND(SUM(I112:I112),1)</f>
        <v>0</v>
      </c>
      <c r="J111" s="52"/>
      <c r="K111" s="70"/>
      <c r="AI111" s="38" t="s">
        <v>18</v>
      </c>
      <c r="AS111" s="37">
        <f>SUM(AJ112:AJ112)</f>
        <v>0</v>
      </c>
      <c r="AT111" s="37">
        <f>SUM(AK112:AK112)</f>
        <v>0</v>
      </c>
      <c r="AU111" s="37">
        <f>SUM(AL112:AL112)</f>
        <v>0</v>
      </c>
    </row>
    <row r="112" spans="1:76" x14ac:dyDescent="0.25">
      <c r="A112" s="69" t="s">
        <v>282</v>
      </c>
      <c r="B112" s="65" t="s">
        <v>18</v>
      </c>
      <c r="C112" s="65" t="s">
        <v>283</v>
      </c>
      <c r="D112" s="160" t="s">
        <v>284</v>
      </c>
      <c r="E112" s="155"/>
      <c r="F112" s="65" t="s">
        <v>246</v>
      </c>
      <c r="G112" s="48">
        <v>18.12</v>
      </c>
      <c r="H112" s="58">
        <v>0</v>
      </c>
      <c r="I112" s="58">
        <f>ROUND(G112*H112,1)</f>
        <v>0</v>
      </c>
      <c r="J112" s="52"/>
      <c r="K112" s="70"/>
      <c r="Z112" s="13">
        <f>ROUND(IF(AQ112="5",BJ112,0),2)</f>
        <v>0</v>
      </c>
      <c r="AB112" s="13">
        <f>ROUND(IF(AQ112="1",BH112,0),2)</f>
        <v>0</v>
      </c>
      <c r="AC112" s="13">
        <f>ROUND(IF(AQ112="1",BI112,0),2)</f>
        <v>0</v>
      </c>
      <c r="AD112" s="13">
        <f>ROUND(IF(AQ112="7",BH112,0),2)</f>
        <v>0</v>
      </c>
      <c r="AE112" s="13">
        <f>ROUND(IF(AQ112="7",BI112,0),2)</f>
        <v>0</v>
      </c>
      <c r="AF112" s="13">
        <f>ROUND(IF(AQ112="2",BH112,0),2)</f>
        <v>0</v>
      </c>
      <c r="AG112" s="13">
        <f>ROUND(IF(AQ112="2",BI112,0),2)</f>
        <v>0</v>
      </c>
      <c r="AH112" s="13">
        <f>ROUND(IF(AQ112="0",BJ112,0),2)</f>
        <v>0</v>
      </c>
      <c r="AI112" s="38" t="s">
        <v>18</v>
      </c>
      <c r="AJ112" s="13">
        <f>IF(AN112=0,I112,0)</f>
        <v>0</v>
      </c>
      <c r="AK112" s="13">
        <f>IF(AN112=12,I112,0)</f>
        <v>0</v>
      </c>
      <c r="AL112" s="13">
        <f>IF(AN112=21,I112,0)</f>
        <v>0</v>
      </c>
      <c r="AN112" s="13">
        <v>21</v>
      </c>
      <c r="AO112" s="13">
        <f>H112*0</f>
        <v>0</v>
      </c>
      <c r="AP112" s="13">
        <f>H112*(1-0)</f>
        <v>0</v>
      </c>
      <c r="AQ112" s="12" t="s">
        <v>138</v>
      </c>
      <c r="AV112" s="13">
        <f>ROUND(AW112+AX112,2)</f>
        <v>0</v>
      </c>
      <c r="AW112" s="13">
        <f>ROUND(G112*AO112,2)</f>
        <v>0</v>
      </c>
      <c r="AX112" s="13">
        <f>ROUND(G112*AP112,2)</f>
        <v>0</v>
      </c>
      <c r="AY112" s="12" t="s">
        <v>285</v>
      </c>
      <c r="AZ112" s="12" t="s">
        <v>167</v>
      </c>
      <c r="BA112" s="38" t="s">
        <v>142</v>
      </c>
      <c r="BC112" s="13">
        <f>AW112+AX112</f>
        <v>0</v>
      </c>
      <c r="BD112" s="13">
        <f>H112/(100-BE112)*100</f>
        <v>0</v>
      </c>
      <c r="BE112" s="13">
        <v>0</v>
      </c>
      <c r="BF112" s="13">
        <f>112</f>
        <v>112</v>
      </c>
      <c r="BH112" s="13">
        <f>G112*AO112</f>
        <v>0</v>
      </c>
      <c r="BI112" s="13">
        <f>G112*AP112</f>
        <v>0</v>
      </c>
      <c r="BJ112" s="13">
        <f>G112*H112</f>
        <v>0</v>
      </c>
      <c r="BK112" s="12" t="s">
        <v>143</v>
      </c>
      <c r="BL112" s="13">
        <v>19</v>
      </c>
      <c r="BW112" s="13">
        <v>21</v>
      </c>
      <c r="BX112" s="4" t="s">
        <v>284</v>
      </c>
    </row>
    <row r="113" spans="1:76" x14ac:dyDescent="0.25">
      <c r="A113" s="49" t="s">
        <v>18</v>
      </c>
      <c r="B113" s="67" t="s">
        <v>18</v>
      </c>
      <c r="C113" s="67" t="s">
        <v>34</v>
      </c>
      <c r="D113" s="176" t="s">
        <v>35</v>
      </c>
      <c r="E113" s="177"/>
      <c r="F113" s="50" t="s">
        <v>3</v>
      </c>
      <c r="G113" s="50" t="s">
        <v>3</v>
      </c>
      <c r="H113" s="59" t="s">
        <v>3</v>
      </c>
      <c r="I113" s="63">
        <f>ROUND(SUM(I114:I114),1)</f>
        <v>0</v>
      </c>
      <c r="J113" s="52"/>
      <c r="K113" s="70"/>
      <c r="AI113" s="38" t="s">
        <v>18</v>
      </c>
      <c r="AS113" s="37">
        <f>SUM(AJ114:AJ114)</f>
        <v>0</v>
      </c>
      <c r="AT113" s="37">
        <f>SUM(AK114:AK114)</f>
        <v>0</v>
      </c>
      <c r="AU113" s="37">
        <f>SUM(AL114:AL114)</f>
        <v>0</v>
      </c>
    </row>
    <row r="114" spans="1:76" x14ac:dyDescent="0.25">
      <c r="A114" s="69" t="s">
        <v>286</v>
      </c>
      <c r="B114" s="65" t="s">
        <v>18</v>
      </c>
      <c r="C114" s="65" t="s">
        <v>287</v>
      </c>
      <c r="D114" s="160" t="s">
        <v>288</v>
      </c>
      <c r="E114" s="155"/>
      <c r="F114" s="65" t="s">
        <v>165</v>
      </c>
      <c r="G114" s="48">
        <v>37.6</v>
      </c>
      <c r="H114" s="58">
        <v>0</v>
      </c>
      <c r="I114" s="58">
        <f>ROUND(G114*H114,1)</f>
        <v>0</v>
      </c>
      <c r="J114" s="52"/>
      <c r="K114" s="70"/>
      <c r="Z114" s="13">
        <f>ROUND(IF(AQ114="5",BJ114,0),2)</f>
        <v>0</v>
      </c>
      <c r="AB114" s="13">
        <f>ROUND(IF(AQ114="1",BH114,0),2)</f>
        <v>0</v>
      </c>
      <c r="AC114" s="13">
        <f>ROUND(IF(AQ114="1",BI114,0),2)</f>
        <v>0</v>
      </c>
      <c r="AD114" s="13">
        <f>ROUND(IF(AQ114="7",BH114,0),2)</f>
        <v>0</v>
      </c>
      <c r="AE114" s="13">
        <f>ROUND(IF(AQ114="7",BI114,0),2)</f>
        <v>0</v>
      </c>
      <c r="AF114" s="13">
        <f>ROUND(IF(AQ114="2",BH114,0),2)</f>
        <v>0</v>
      </c>
      <c r="AG114" s="13">
        <f>ROUND(IF(AQ114="2",BI114,0),2)</f>
        <v>0</v>
      </c>
      <c r="AH114" s="13">
        <f>ROUND(IF(AQ114="0",BJ114,0),2)</f>
        <v>0</v>
      </c>
      <c r="AI114" s="38" t="s">
        <v>18</v>
      </c>
      <c r="AJ114" s="13">
        <f>IF(AN114=0,I114,0)</f>
        <v>0</v>
      </c>
      <c r="AK114" s="13">
        <f>IF(AN114=12,I114,0)</f>
        <v>0</v>
      </c>
      <c r="AL114" s="13">
        <f>IF(AN114=21,I114,0)</f>
        <v>0</v>
      </c>
      <c r="AN114" s="13">
        <v>21</v>
      </c>
      <c r="AO114" s="13">
        <f>H114*0.565088173</f>
        <v>0</v>
      </c>
      <c r="AP114" s="13">
        <f>H114*(1-0.565088173)</f>
        <v>0</v>
      </c>
      <c r="AQ114" s="12" t="s">
        <v>138</v>
      </c>
      <c r="AV114" s="13">
        <f>ROUND(AW114+AX114,2)</f>
        <v>0</v>
      </c>
      <c r="AW114" s="13">
        <f>ROUND(G114*AO114,2)</f>
        <v>0</v>
      </c>
      <c r="AX114" s="13">
        <f>ROUND(G114*AP114,2)</f>
        <v>0</v>
      </c>
      <c r="AY114" s="12" t="s">
        <v>289</v>
      </c>
      <c r="AZ114" s="12" t="s">
        <v>290</v>
      </c>
      <c r="BA114" s="38" t="s">
        <v>142</v>
      </c>
      <c r="BC114" s="13">
        <f>AW114+AX114</f>
        <v>0</v>
      </c>
      <c r="BD114" s="13">
        <f>H114/(100-BE114)*100</f>
        <v>0</v>
      </c>
      <c r="BE114" s="13">
        <v>0</v>
      </c>
      <c r="BF114" s="13">
        <f>114</f>
        <v>114</v>
      </c>
      <c r="BH114" s="13">
        <f>G114*AO114</f>
        <v>0</v>
      </c>
      <c r="BI114" s="13">
        <f>G114*AP114</f>
        <v>0</v>
      </c>
      <c r="BJ114" s="13">
        <f>G114*H114</f>
        <v>0</v>
      </c>
      <c r="BK114" s="12" t="s">
        <v>143</v>
      </c>
      <c r="BL114" s="13">
        <v>45</v>
      </c>
      <c r="BW114" s="13">
        <v>21</v>
      </c>
      <c r="BX114" s="4" t="s">
        <v>288</v>
      </c>
    </row>
    <row r="115" spans="1:76" x14ac:dyDescent="0.25">
      <c r="A115" s="51"/>
      <c r="B115" s="52"/>
      <c r="C115" s="52"/>
      <c r="D115" s="53" t="s">
        <v>291</v>
      </c>
      <c r="E115" s="53" t="s">
        <v>18</v>
      </c>
      <c r="F115" s="52"/>
      <c r="G115" s="54">
        <v>0</v>
      </c>
      <c r="H115" s="60"/>
      <c r="I115" s="60"/>
      <c r="J115" s="52"/>
      <c r="K115" s="70"/>
    </row>
    <row r="116" spans="1:76" x14ac:dyDescent="0.25">
      <c r="A116" s="51"/>
      <c r="B116" s="52"/>
      <c r="C116" s="52"/>
      <c r="D116" s="53" t="s">
        <v>292</v>
      </c>
      <c r="E116" s="53" t="s">
        <v>18</v>
      </c>
      <c r="F116" s="52"/>
      <c r="G116" s="54">
        <v>37.6</v>
      </c>
      <c r="H116" s="60"/>
      <c r="I116" s="60"/>
      <c r="J116" s="52"/>
      <c r="K116" s="70"/>
    </row>
    <row r="117" spans="1:76" x14ac:dyDescent="0.25">
      <c r="A117" s="49" t="s">
        <v>18</v>
      </c>
      <c r="B117" s="67" t="s">
        <v>18</v>
      </c>
      <c r="C117" s="67" t="s">
        <v>36</v>
      </c>
      <c r="D117" s="176" t="s">
        <v>37</v>
      </c>
      <c r="E117" s="177"/>
      <c r="F117" s="50" t="s">
        <v>3</v>
      </c>
      <c r="G117" s="50" t="s">
        <v>3</v>
      </c>
      <c r="H117" s="59" t="s">
        <v>3</v>
      </c>
      <c r="I117" s="63">
        <f>ROUND(SUM(I118:I118),1)</f>
        <v>0</v>
      </c>
      <c r="J117" s="52"/>
      <c r="K117" s="70"/>
      <c r="AI117" s="38" t="s">
        <v>18</v>
      </c>
      <c r="AS117" s="37">
        <f>SUM(AJ118:AJ118)</f>
        <v>0</v>
      </c>
      <c r="AT117" s="37">
        <f>SUM(AK118:AK118)</f>
        <v>0</v>
      </c>
      <c r="AU117" s="37">
        <f>SUM(AL118:AL118)</f>
        <v>0</v>
      </c>
    </row>
    <row r="118" spans="1:76" x14ac:dyDescent="0.25">
      <c r="A118" s="69" t="s">
        <v>293</v>
      </c>
      <c r="B118" s="65" t="s">
        <v>18</v>
      </c>
      <c r="C118" s="65" t="s">
        <v>294</v>
      </c>
      <c r="D118" s="160" t="s">
        <v>295</v>
      </c>
      <c r="E118" s="155"/>
      <c r="F118" s="65" t="s">
        <v>246</v>
      </c>
      <c r="G118" s="48">
        <v>0.2</v>
      </c>
      <c r="H118" s="58">
        <v>0</v>
      </c>
      <c r="I118" s="58">
        <f>ROUND(G118*H118,1)</f>
        <v>0</v>
      </c>
      <c r="J118" s="52"/>
      <c r="K118" s="70"/>
      <c r="Z118" s="13">
        <f>ROUND(IF(AQ118="5",BJ118,0),2)</f>
        <v>0</v>
      </c>
      <c r="AB118" s="13">
        <f>ROUND(IF(AQ118="1",BH118,0),2)</f>
        <v>0</v>
      </c>
      <c r="AC118" s="13">
        <f>ROUND(IF(AQ118="1",BI118,0),2)</f>
        <v>0</v>
      </c>
      <c r="AD118" s="13">
        <f>ROUND(IF(AQ118="7",BH118,0),2)</f>
        <v>0</v>
      </c>
      <c r="AE118" s="13">
        <f>ROUND(IF(AQ118="7",BI118,0),2)</f>
        <v>0</v>
      </c>
      <c r="AF118" s="13">
        <f>ROUND(IF(AQ118="2",BH118,0),2)</f>
        <v>0</v>
      </c>
      <c r="AG118" s="13">
        <f>ROUND(IF(AQ118="2",BI118,0),2)</f>
        <v>0</v>
      </c>
      <c r="AH118" s="13">
        <f>ROUND(IF(AQ118="0",BJ118,0),2)</f>
        <v>0</v>
      </c>
      <c r="AI118" s="38" t="s">
        <v>18</v>
      </c>
      <c r="AJ118" s="13">
        <f>IF(AN118=0,I118,0)</f>
        <v>0</v>
      </c>
      <c r="AK118" s="13">
        <f>IF(AN118=12,I118,0)</f>
        <v>0</v>
      </c>
      <c r="AL118" s="13">
        <f>IF(AN118=21,I118,0)</f>
        <v>0</v>
      </c>
      <c r="AN118" s="13">
        <v>21</v>
      </c>
      <c r="AO118" s="13">
        <f>H118*0.373784247</f>
        <v>0</v>
      </c>
      <c r="AP118" s="13">
        <f>H118*(1-0.373784247)</f>
        <v>0</v>
      </c>
      <c r="AQ118" s="12" t="s">
        <v>138</v>
      </c>
      <c r="AV118" s="13">
        <f>ROUND(AW118+AX118,2)</f>
        <v>0</v>
      </c>
      <c r="AW118" s="13">
        <f>ROUND(G118*AO118,2)</f>
        <v>0</v>
      </c>
      <c r="AX118" s="13">
        <f>ROUND(G118*AP118,2)</f>
        <v>0</v>
      </c>
      <c r="AY118" s="12" t="s">
        <v>296</v>
      </c>
      <c r="AZ118" s="12" t="s">
        <v>290</v>
      </c>
      <c r="BA118" s="38" t="s">
        <v>142</v>
      </c>
      <c r="BC118" s="13">
        <f>AW118+AX118</f>
        <v>0</v>
      </c>
      <c r="BD118" s="13">
        <f>H118/(100-BE118)*100</f>
        <v>0</v>
      </c>
      <c r="BE118" s="13">
        <v>0</v>
      </c>
      <c r="BF118" s="13">
        <f>118</f>
        <v>118</v>
      </c>
      <c r="BH118" s="13">
        <f>G118*AO118</f>
        <v>0</v>
      </c>
      <c r="BI118" s="13">
        <f>G118*AP118</f>
        <v>0</v>
      </c>
      <c r="BJ118" s="13">
        <f>G118*H118</f>
        <v>0</v>
      </c>
      <c r="BK118" s="12" t="s">
        <v>143</v>
      </c>
      <c r="BL118" s="13">
        <v>46</v>
      </c>
      <c r="BW118" s="13">
        <v>21</v>
      </c>
      <c r="BX118" s="4" t="s">
        <v>295</v>
      </c>
    </row>
    <row r="119" spans="1:76" x14ac:dyDescent="0.25">
      <c r="A119" s="51"/>
      <c r="B119" s="52"/>
      <c r="C119" s="52"/>
      <c r="D119" s="53" t="s">
        <v>297</v>
      </c>
      <c r="E119" s="53" t="s">
        <v>18</v>
      </c>
      <c r="F119" s="52"/>
      <c r="G119" s="54">
        <v>0.2</v>
      </c>
      <c r="H119" s="60"/>
      <c r="I119" s="60"/>
      <c r="J119" s="52"/>
      <c r="K119" s="70"/>
    </row>
    <row r="120" spans="1:76" x14ac:dyDescent="0.25">
      <c r="A120" s="49" t="s">
        <v>18</v>
      </c>
      <c r="B120" s="67" t="s">
        <v>18</v>
      </c>
      <c r="C120" s="67" t="s">
        <v>38</v>
      </c>
      <c r="D120" s="176" t="s">
        <v>39</v>
      </c>
      <c r="E120" s="177"/>
      <c r="F120" s="50" t="s">
        <v>3</v>
      </c>
      <c r="G120" s="50" t="s">
        <v>3</v>
      </c>
      <c r="H120" s="59" t="s">
        <v>3</v>
      </c>
      <c r="I120" s="63">
        <f>ROUND(SUM(I121:I133),1)</f>
        <v>0</v>
      </c>
      <c r="J120" s="52"/>
      <c r="K120" s="70"/>
      <c r="AI120" s="38" t="s">
        <v>18</v>
      </c>
      <c r="AS120" s="37">
        <f>SUM(AJ121:AJ133)</f>
        <v>0</v>
      </c>
      <c r="AT120" s="37">
        <f>SUM(AK121:AK133)</f>
        <v>0</v>
      </c>
      <c r="AU120" s="37">
        <f>SUM(AL121:AL133)</f>
        <v>0</v>
      </c>
    </row>
    <row r="121" spans="1:76" x14ac:dyDescent="0.25">
      <c r="A121" s="69" t="s">
        <v>298</v>
      </c>
      <c r="B121" s="65" t="s">
        <v>18</v>
      </c>
      <c r="C121" s="65" t="s">
        <v>299</v>
      </c>
      <c r="D121" s="160" t="s">
        <v>300</v>
      </c>
      <c r="E121" s="155"/>
      <c r="F121" s="65" t="s">
        <v>246</v>
      </c>
      <c r="G121" s="48">
        <v>2.7</v>
      </c>
      <c r="H121" s="58">
        <v>0</v>
      </c>
      <c r="I121" s="58">
        <f>ROUND(G121*H121,1)</f>
        <v>0</v>
      </c>
      <c r="J121" s="52"/>
      <c r="K121" s="70"/>
      <c r="Z121" s="13">
        <f>ROUND(IF(AQ121="5",BJ121,0),2)</f>
        <v>0</v>
      </c>
      <c r="AB121" s="13">
        <f>ROUND(IF(AQ121="1",BH121,0),2)</f>
        <v>0</v>
      </c>
      <c r="AC121" s="13">
        <f>ROUND(IF(AQ121="1",BI121,0),2)</f>
        <v>0</v>
      </c>
      <c r="AD121" s="13">
        <f>ROUND(IF(AQ121="7",BH121,0),2)</f>
        <v>0</v>
      </c>
      <c r="AE121" s="13">
        <f>ROUND(IF(AQ121="7",BI121,0),2)</f>
        <v>0</v>
      </c>
      <c r="AF121" s="13">
        <f>ROUND(IF(AQ121="2",BH121,0),2)</f>
        <v>0</v>
      </c>
      <c r="AG121" s="13">
        <f>ROUND(IF(AQ121="2",BI121,0),2)</f>
        <v>0</v>
      </c>
      <c r="AH121" s="13">
        <f>ROUND(IF(AQ121="0",BJ121,0),2)</f>
        <v>0</v>
      </c>
      <c r="AI121" s="38" t="s">
        <v>18</v>
      </c>
      <c r="AJ121" s="13">
        <f>IF(AN121=0,I121,0)</f>
        <v>0</v>
      </c>
      <c r="AK121" s="13">
        <f>IF(AN121=12,I121,0)</f>
        <v>0</v>
      </c>
      <c r="AL121" s="13">
        <f>IF(AN121=21,I121,0)</f>
        <v>0</v>
      </c>
      <c r="AN121" s="13">
        <v>21</v>
      </c>
      <c r="AO121" s="13">
        <f>H121*0</f>
        <v>0</v>
      </c>
      <c r="AP121" s="13">
        <f>H121*(1-0)</f>
        <v>0</v>
      </c>
      <c r="AQ121" s="12" t="s">
        <v>138</v>
      </c>
      <c r="AV121" s="13">
        <f>ROUND(AW121+AX121,2)</f>
        <v>0</v>
      </c>
      <c r="AW121" s="13">
        <f>ROUND(G121*AO121,2)</f>
        <v>0</v>
      </c>
      <c r="AX121" s="13">
        <f>ROUND(G121*AP121,2)</f>
        <v>0</v>
      </c>
      <c r="AY121" s="12" t="s">
        <v>301</v>
      </c>
      <c r="AZ121" s="12" t="s">
        <v>302</v>
      </c>
      <c r="BA121" s="38" t="s">
        <v>142</v>
      </c>
      <c r="BC121" s="13">
        <f>AW121+AX121</f>
        <v>0</v>
      </c>
      <c r="BD121" s="13">
        <f>H121/(100-BE121)*100</f>
        <v>0</v>
      </c>
      <c r="BE121" s="13">
        <v>0</v>
      </c>
      <c r="BF121" s="13">
        <f>121</f>
        <v>121</v>
      </c>
      <c r="BH121" s="13">
        <f>G121*AO121</f>
        <v>0</v>
      </c>
      <c r="BI121" s="13">
        <f>G121*AP121</f>
        <v>0</v>
      </c>
      <c r="BJ121" s="13">
        <f>G121*H121</f>
        <v>0</v>
      </c>
      <c r="BK121" s="12" t="s">
        <v>143</v>
      </c>
      <c r="BL121" s="13">
        <v>56</v>
      </c>
      <c r="BW121" s="13">
        <v>21</v>
      </c>
      <c r="BX121" s="4" t="s">
        <v>300</v>
      </c>
    </row>
    <row r="122" spans="1:76" x14ac:dyDescent="0.25">
      <c r="A122" s="51"/>
      <c r="B122" s="52"/>
      <c r="C122" s="52"/>
      <c r="D122" s="53" t="s">
        <v>303</v>
      </c>
      <c r="E122" s="53" t="s">
        <v>18</v>
      </c>
      <c r="F122" s="52"/>
      <c r="G122" s="54">
        <v>0</v>
      </c>
      <c r="H122" s="60"/>
      <c r="I122" s="60"/>
      <c r="J122" s="52"/>
      <c r="K122" s="70"/>
    </row>
    <row r="123" spans="1:76" x14ac:dyDescent="0.25">
      <c r="A123" s="51"/>
      <c r="B123" s="52"/>
      <c r="C123" s="52"/>
      <c r="D123" s="53" t="s">
        <v>304</v>
      </c>
      <c r="E123" s="53" t="s">
        <v>18</v>
      </c>
      <c r="F123" s="52"/>
      <c r="G123" s="54">
        <v>2.7</v>
      </c>
      <c r="H123" s="60"/>
      <c r="I123" s="60"/>
      <c r="J123" s="52"/>
      <c r="K123" s="70"/>
    </row>
    <row r="124" spans="1:76" x14ac:dyDescent="0.25">
      <c r="A124" s="69" t="s">
        <v>305</v>
      </c>
      <c r="B124" s="65" t="s">
        <v>18</v>
      </c>
      <c r="C124" s="65" t="s">
        <v>306</v>
      </c>
      <c r="D124" s="160" t="s">
        <v>307</v>
      </c>
      <c r="E124" s="155"/>
      <c r="F124" s="65" t="s">
        <v>246</v>
      </c>
      <c r="G124" s="48">
        <v>2.7</v>
      </c>
      <c r="H124" s="58">
        <v>0</v>
      </c>
      <c r="I124" s="58">
        <f>ROUND(G124*H124,1)</f>
        <v>0</v>
      </c>
      <c r="J124" s="52"/>
      <c r="K124" s="70"/>
      <c r="Z124" s="13">
        <f>ROUND(IF(AQ124="5",BJ124,0),2)</f>
        <v>0</v>
      </c>
      <c r="AB124" s="13">
        <f>ROUND(IF(AQ124="1",BH124,0),2)</f>
        <v>0</v>
      </c>
      <c r="AC124" s="13">
        <f>ROUND(IF(AQ124="1",BI124,0),2)</f>
        <v>0</v>
      </c>
      <c r="AD124" s="13">
        <f>ROUND(IF(AQ124="7",BH124,0),2)</f>
        <v>0</v>
      </c>
      <c r="AE124" s="13">
        <f>ROUND(IF(AQ124="7",BI124,0),2)</f>
        <v>0</v>
      </c>
      <c r="AF124" s="13">
        <f>ROUND(IF(AQ124="2",BH124,0),2)</f>
        <v>0</v>
      </c>
      <c r="AG124" s="13">
        <f>ROUND(IF(AQ124="2",BI124,0),2)</f>
        <v>0</v>
      </c>
      <c r="AH124" s="13">
        <f>ROUND(IF(AQ124="0",BJ124,0),2)</f>
        <v>0</v>
      </c>
      <c r="AI124" s="38" t="s">
        <v>18</v>
      </c>
      <c r="AJ124" s="13">
        <f>IF(AN124=0,I124,0)</f>
        <v>0</v>
      </c>
      <c r="AK124" s="13">
        <f>IF(AN124=12,I124,0)</f>
        <v>0</v>
      </c>
      <c r="AL124" s="13">
        <f>IF(AN124=21,I124,0)</f>
        <v>0</v>
      </c>
      <c r="AN124" s="13">
        <v>21</v>
      </c>
      <c r="AO124" s="13">
        <f>H124*1</f>
        <v>0</v>
      </c>
      <c r="AP124" s="13">
        <f>H124*(1-1)</f>
        <v>0</v>
      </c>
      <c r="AQ124" s="12" t="s">
        <v>138</v>
      </c>
      <c r="AV124" s="13">
        <f>ROUND(AW124+AX124,2)</f>
        <v>0</v>
      </c>
      <c r="AW124" s="13">
        <f>ROUND(G124*AO124,2)</f>
        <v>0</v>
      </c>
      <c r="AX124" s="13">
        <f>ROUND(G124*AP124,2)</f>
        <v>0</v>
      </c>
      <c r="AY124" s="12" t="s">
        <v>301</v>
      </c>
      <c r="AZ124" s="12" t="s">
        <v>302</v>
      </c>
      <c r="BA124" s="38" t="s">
        <v>142</v>
      </c>
      <c r="BC124" s="13">
        <f>AW124+AX124</f>
        <v>0</v>
      </c>
      <c r="BD124" s="13">
        <f>H124/(100-BE124)*100</f>
        <v>0</v>
      </c>
      <c r="BE124" s="13">
        <v>0</v>
      </c>
      <c r="BF124" s="13">
        <f>124</f>
        <v>124</v>
      </c>
      <c r="BH124" s="13">
        <f>G124*AO124</f>
        <v>0</v>
      </c>
      <c r="BI124" s="13">
        <f>G124*AP124</f>
        <v>0</v>
      </c>
      <c r="BJ124" s="13">
        <f>G124*H124</f>
        <v>0</v>
      </c>
      <c r="BK124" s="12" t="s">
        <v>308</v>
      </c>
      <c r="BL124" s="13">
        <v>56</v>
      </c>
      <c r="BW124" s="13">
        <v>21</v>
      </c>
      <c r="BX124" s="4" t="s">
        <v>307</v>
      </c>
    </row>
    <row r="125" spans="1:76" x14ac:dyDescent="0.25">
      <c r="A125" s="69" t="s">
        <v>309</v>
      </c>
      <c r="B125" s="65" t="s">
        <v>18</v>
      </c>
      <c r="C125" s="65" t="s">
        <v>310</v>
      </c>
      <c r="D125" s="160" t="s">
        <v>311</v>
      </c>
      <c r="E125" s="155"/>
      <c r="F125" s="65" t="s">
        <v>165</v>
      </c>
      <c r="G125" s="48">
        <v>11.52</v>
      </c>
      <c r="H125" s="58">
        <v>0</v>
      </c>
      <c r="I125" s="58">
        <f>ROUND(G125*H125,1)</f>
        <v>0</v>
      </c>
      <c r="J125" s="52"/>
      <c r="K125" s="70"/>
      <c r="Z125" s="13">
        <f>ROUND(IF(AQ125="5",BJ125,0),2)</f>
        <v>0</v>
      </c>
      <c r="AB125" s="13">
        <f>ROUND(IF(AQ125="1",BH125,0),2)</f>
        <v>0</v>
      </c>
      <c r="AC125" s="13">
        <f>ROUND(IF(AQ125="1",BI125,0),2)</f>
        <v>0</v>
      </c>
      <c r="AD125" s="13">
        <f>ROUND(IF(AQ125="7",BH125,0),2)</f>
        <v>0</v>
      </c>
      <c r="AE125" s="13">
        <f>ROUND(IF(AQ125="7",BI125,0),2)</f>
        <v>0</v>
      </c>
      <c r="AF125" s="13">
        <f>ROUND(IF(AQ125="2",BH125,0),2)</f>
        <v>0</v>
      </c>
      <c r="AG125" s="13">
        <f>ROUND(IF(AQ125="2",BI125,0),2)</f>
        <v>0</v>
      </c>
      <c r="AH125" s="13">
        <f>ROUND(IF(AQ125="0",BJ125,0),2)</f>
        <v>0</v>
      </c>
      <c r="AI125" s="38" t="s">
        <v>18</v>
      </c>
      <c r="AJ125" s="13">
        <f>IF(AN125=0,I125,0)</f>
        <v>0</v>
      </c>
      <c r="AK125" s="13">
        <f>IF(AN125=12,I125,0)</f>
        <v>0</v>
      </c>
      <c r="AL125" s="13">
        <f>IF(AN125=21,I125,0)</f>
        <v>0</v>
      </c>
      <c r="AN125" s="13">
        <v>21</v>
      </c>
      <c r="AO125" s="13">
        <f>H125*0.582445087</f>
        <v>0</v>
      </c>
      <c r="AP125" s="13">
        <f>H125*(1-0.582445087)</f>
        <v>0</v>
      </c>
      <c r="AQ125" s="12" t="s">
        <v>138</v>
      </c>
      <c r="AV125" s="13">
        <f>ROUND(AW125+AX125,2)</f>
        <v>0</v>
      </c>
      <c r="AW125" s="13">
        <f>ROUND(G125*AO125,2)</f>
        <v>0</v>
      </c>
      <c r="AX125" s="13">
        <f>ROUND(G125*AP125,2)</f>
        <v>0</v>
      </c>
      <c r="AY125" s="12" t="s">
        <v>301</v>
      </c>
      <c r="AZ125" s="12" t="s">
        <v>302</v>
      </c>
      <c r="BA125" s="38" t="s">
        <v>142</v>
      </c>
      <c r="BC125" s="13">
        <f>AW125+AX125</f>
        <v>0</v>
      </c>
      <c r="BD125" s="13">
        <f>H125/(100-BE125)*100</f>
        <v>0</v>
      </c>
      <c r="BE125" s="13">
        <v>0</v>
      </c>
      <c r="BF125" s="13">
        <f>125</f>
        <v>125</v>
      </c>
      <c r="BH125" s="13">
        <f>G125*AO125</f>
        <v>0</v>
      </c>
      <c r="BI125" s="13">
        <f>G125*AP125</f>
        <v>0</v>
      </c>
      <c r="BJ125" s="13">
        <f>G125*H125</f>
        <v>0</v>
      </c>
      <c r="BK125" s="12" t="s">
        <v>143</v>
      </c>
      <c r="BL125" s="13">
        <v>56</v>
      </c>
      <c r="BW125" s="13">
        <v>21</v>
      </c>
      <c r="BX125" s="4" t="s">
        <v>311</v>
      </c>
    </row>
    <row r="126" spans="1:76" x14ac:dyDescent="0.25">
      <c r="A126" s="51"/>
      <c r="B126" s="52"/>
      <c r="C126" s="52"/>
      <c r="D126" s="53" t="s">
        <v>204</v>
      </c>
      <c r="E126" s="53" t="s">
        <v>18</v>
      </c>
      <c r="F126" s="52"/>
      <c r="G126" s="54">
        <v>0</v>
      </c>
      <c r="H126" s="60"/>
      <c r="I126" s="60"/>
      <c r="J126" s="52"/>
      <c r="K126" s="70"/>
    </row>
    <row r="127" spans="1:76" x14ac:dyDescent="0.25">
      <c r="A127" s="51"/>
      <c r="B127" s="52"/>
      <c r="C127" s="52"/>
      <c r="D127" s="53" t="s">
        <v>205</v>
      </c>
      <c r="E127" s="53" t="s">
        <v>18</v>
      </c>
      <c r="F127" s="52"/>
      <c r="G127" s="54">
        <v>6</v>
      </c>
      <c r="H127" s="60"/>
      <c r="I127" s="60"/>
      <c r="J127" s="52"/>
      <c r="K127" s="70"/>
    </row>
    <row r="128" spans="1:76" x14ac:dyDescent="0.25">
      <c r="A128" s="51"/>
      <c r="B128" s="52"/>
      <c r="C128" s="52"/>
      <c r="D128" s="53" t="s">
        <v>206</v>
      </c>
      <c r="E128" s="53" t="s">
        <v>18</v>
      </c>
      <c r="F128" s="52"/>
      <c r="G128" s="54">
        <v>0</v>
      </c>
      <c r="H128" s="60"/>
      <c r="I128" s="60"/>
      <c r="J128" s="52"/>
      <c r="K128" s="70"/>
    </row>
    <row r="129" spans="1:76" x14ac:dyDescent="0.25">
      <c r="A129" s="51"/>
      <c r="B129" s="52"/>
      <c r="C129" s="52"/>
      <c r="D129" s="53" t="s">
        <v>207</v>
      </c>
      <c r="E129" s="53" t="s">
        <v>18</v>
      </c>
      <c r="F129" s="52"/>
      <c r="G129" s="54">
        <v>5.52</v>
      </c>
      <c r="H129" s="60"/>
      <c r="I129" s="60"/>
      <c r="J129" s="52"/>
      <c r="K129" s="70"/>
    </row>
    <row r="130" spans="1:76" x14ac:dyDescent="0.25">
      <c r="A130" s="69" t="s">
        <v>312</v>
      </c>
      <c r="B130" s="65" t="s">
        <v>18</v>
      </c>
      <c r="C130" s="65" t="s">
        <v>299</v>
      </c>
      <c r="D130" s="160" t="s">
        <v>300</v>
      </c>
      <c r="E130" s="155"/>
      <c r="F130" s="65" t="s">
        <v>246</v>
      </c>
      <c r="G130" s="48">
        <v>5</v>
      </c>
      <c r="H130" s="58">
        <v>0</v>
      </c>
      <c r="I130" s="58">
        <f>ROUND(G130*H130,1)</f>
        <v>0</v>
      </c>
      <c r="J130" s="52"/>
      <c r="K130" s="70"/>
      <c r="Z130" s="13">
        <f>ROUND(IF(AQ130="5",BJ130,0),2)</f>
        <v>0</v>
      </c>
      <c r="AB130" s="13">
        <f>ROUND(IF(AQ130="1",BH130,0),2)</f>
        <v>0</v>
      </c>
      <c r="AC130" s="13">
        <f>ROUND(IF(AQ130="1",BI130,0),2)</f>
        <v>0</v>
      </c>
      <c r="AD130" s="13">
        <f>ROUND(IF(AQ130="7",BH130,0),2)</f>
        <v>0</v>
      </c>
      <c r="AE130" s="13">
        <f>ROUND(IF(AQ130="7",BI130,0),2)</f>
        <v>0</v>
      </c>
      <c r="AF130" s="13">
        <f>ROUND(IF(AQ130="2",BH130,0),2)</f>
        <v>0</v>
      </c>
      <c r="AG130" s="13">
        <f>ROUND(IF(AQ130="2",BI130,0),2)</f>
        <v>0</v>
      </c>
      <c r="AH130" s="13">
        <f>ROUND(IF(AQ130="0",BJ130,0),2)</f>
        <v>0</v>
      </c>
      <c r="AI130" s="38" t="s">
        <v>18</v>
      </c>
      <c r="AJ130" s="13">
        <f>IF(AN130=0,I130,0)</f>
        <v>0</v>
      </c>
      <c r="AK130" s="13">
        <f>IF(AN130=12,I130,0)</f>
        <v>0</v>
      </c>
      <c r="AL130" s="13">
        <f>IF(AN130=21,I130,0)</f>
        <v>0</v>
      </c>
      <c r="AN130" s="13">
        <v>21</v>
      </c>
      <c r="AO130" s="13">
        <f>H130*0</f>
        <v>0</v>
      </c>
      <c r="AP130" s="13">
        <f>H130*(1-0)</f>
        <v>0</v>
      </c>
      <c r="AQ130" s="12" t="s">
        <v>138</v>
      </c>
      <c r="AV130" s="13">
        <f>ROUND(AW130+AX130,2)</f>
        <v>0</v>
      </c>
      <c r="AW130" s="13">
        <f>ROUND(G130*AO130,2)</f>
        <v>0</v>
      </c>
      <c r="AX130" s="13">
        <f>ROUND(G130*AP130,2)</f>
        <v>0</v>
      </c>
      <c r="AY130" s="12" t="s">
        <v>301</v>
      </c>
      <c r="AZ130" s="12" t="s">
        <v>302</v>
      </c>
      <c r="BA130" s="38" t="s">
        <v>142</v>
      </c>
      <c r="BC130" s="13">
        <f>AW130+AX130</f>
        <v>0</v>
      </c>
      <c r="BD130" s="13">
        <f>H130/(100-BE130)*100</f>
        <v>0</v>
      </c>
      <c r="BE130" s="13">
        <v>0</v>
      </c>
      <c r="BF130" s="13">
        <f>130</f>
        <v>130</v>
      </c>
      <c r="BH130" s="13">
        <f>G130*AO130</f>
        <v>0</v>
      </c>
      <c r="BI130" s="13">
        <f>G130*AP130</f>
        <v>0</v>
      </c>
      <c r="BJ130" s="13">
        <f>G130*H130</f>
        <v>0</v>
      </c>
      <c r="BK130" s="12" t="s">
        <v>143</v>
      </c>
      <c r="BL130" s="13">
        <v>56</v>
      </c>
      <c r="BW130" s="13">
        <v>21</v>
      </c>
      <c r="BX130" s="4" t="s">
        <v>300</v>
      </c>
    </row>
    <row r="131" spans="1:76" x14ac:dyDescent="0.25">
      <c r="A131" s="51"/>
      <c r="B131" s="52"/>
      <c r="C131" s="52"/>
      <c r="D131" s="53" t="s">
        <v>313</v>
      </c>
      <c r="E131" s="53" t="s">
        <v>18</v>
      </c>
      <c r="F131" s="52"/>
      <c r="G131" s="54">
        <v>0</v>
      </c>
      <c r="H131" s="60"/>
      <c r="I131" s="60"/>
      <c r="J131" s="52"/>
      <c r="K131" s="70"/>
    </row>
    <row r="132" spans="1:76" x14ac:dyDescent="0.25">
      <c r="A132" s="51"/>
      <c r="B132" s="52"/>
      <c r="C132" s="52"/>
      <c r="D132" s="53" t="s">
        <v>236</v>
      </c>
      <c r="E132" s="53" t="s">
        <v>18</v>
      </c>
      <c r="F132" s="52"/>
      <c r="G132" s="54">
        <v>5</v>
      </c>
      <c r="H132" s="60"/>
      <c r="I132" s="60"/>
      <c r="J132" s="52"/>
      <c r="K132" s="70"/>
    </row>
    <row r="133" spans="1:76" x14ac:dyDescent="0.25">
      <c r="A133" s="69" t="s">
        <v>314</v>
      </c>
      <c r="B133" s="65" t="s">
        <v>18</v>
      </c>
      <c r="C133" s="65" t="s">
        <v>315</v>
      </c>
      <c r="D133" s="160" t="s">
        <v>316</v>
      </c>
      <c r="E133" s="155"/>
      <c r="F133" s="65" t="s">
        <v>165</v>
      </c>
      <c r="G133" s="48">
        <v>44.81</v>
      </c>
      <c r="H133" s="58">
        <v>0</v>
      </c>
      <c r="I133" s="58">
        <f>ROUND(G133*H133,1)</f>
        <v>0</v>
      </c>
      <c r="J133" s="52"/>
      <c r="K133" s="70"/>
      <c r="Z133" s="13">
        <f>ROUND(IF(AQ133="5",BJ133,0),2)</f>
        <v>0</v>
      </c>
      <c r="AB133" s="13">
        <f>ROUND(IF(AQ133="1",BH133,0),2)</f>
        <v>0</v>
      </c>
      <c r="AC133" s="13">
        <f>ROUND(IF(AQ133="1",BI133,0),2)</f>
        <v>0</v>
      </c>
      <c r="AD133" s="13">
        <f>ROUND(IF(AQ133="7",BH133,0),2)</f>
        <v>0</v>
      </c>
      <c r="AE133" s="13">
        <f>ROUND(IF(AQ133="7",BI133,0),2)</f>
        <v>0</v>
      </c>
      <c r="AF133" s="13">
        <f>ROUND(IF(AQ133="2",BH133,0),2)</f>
        <v>0</v>
      </c>
      <c r="AG133" s="13">
        <f>ROUND(IF(AQ133="2",BI133,0),2)</f>
        <v>0</v>
      </c>
      <c r="AH133" s="13">
        <f>ROUND(IF(AQ133="0",BJ133,0),2)</f>
        <v>0</v>
      </c>
      <c r="AI133" s="38" t="s">
        <v>18</v>
      </c>
      <c r="AJ133" s="13">
        <f>IF(AN133=0,I133,0)</f>
        <v>0</v>
      </c>
      <c r="AK133" s="13">
        <f>IF(AN133=12,I133,0)</f>
        <v>0</v>
      </c>
      <c r="AL133" s="13">
        <f>IF(AN133=21,I133,0)</f>
        <v>0</v>
      </c>
      <c r="AN133" s="13">
        <v>21</v>
      </c>
      <c r="AO133" s="13">
        <f>H133*0.821820854</f>
        <v>0</v>
      </c>
      <c r="AP133" s="13">
        <f>H133*(1-0.821820854)</f>
        <v>0</v>
      </c>
      <c r="AQ133" s="12" t="s">
        <v>138</v>
      </c>
      <c r="AV133" s="13">
        <f>ROUND(AW133+AX133,2)</f>
        <v>0</v>
      </c>
      <c r="AW133" s="13">
        <f>ROUND(G133*AO133,2)</f>
        <v>0</v>
      </c>
      <c r="AX133" s="13">
        <f>ROUND(G133*AP133,2)</f>
        <v>0</v>
      </c>
      <c r="AY133" s="12" t="s">
        <v>301</v>
      </c>
      <c r="AZ133" s="12" t="s">
        <v>302</v>
      </c>
      <c r="BA133" s="38" t="s">
        <v>142</v>
      </c>
      <c r="BC133" s="13">
        <f>AW133+AX133</f>
        <v>0</v>
      </c>
      <c r="BD133" s="13">
        <f>H133/(100-BE133)*100</f>
        <v>0</v>
      </c>
      <c r="BE133" s="13">
        <v>0</v>
      </c>
      <c r="BF133" s="13">
        <f>133</f>
        <v>133</v>
      </c>
      <c r="BH133" s="13">
        <f>G133*AO133</f>
        <v>0</v>
      </c>
      <c r="BI133" s="13">
        <f>G133*AP133</f>
        <v>0</v>
      </c>
      <c r="BJ133" s="13">
        <f>G133*H133</f>
        <v>0</v>
      </c>
      <c r="BK133" s="12" t="s">
        <v>143</v>
      </c>
      <c r="BL133" s="13">
        <v>56</v>
      </c>
      <c r="BW133" s="13">
        <v>21</v>
      </c>
      <c r="BX133" s="4" t="s">
        <v>316</v>
      </c>
    </row>
    <row r="134" spans="1:76" x14ac:dyDescent="0.25">
      <c r="A134" s="51"/>
      <c r="B134" s="52"/>
      <c r="C134" s="52"/>
      <c r="D134" s="53" t="s">
        <v>168</v>
      </c>
      <c r="E134" s="53" t="s">
        <v>18</v>
      </c>
      <c r="F134" s="52"/>
      <c r="G134" s="54">
        <v>0</v>
      </c>
      <c r="H134" s="60"/>
      <c r="I134" s="60"/>
      <c r="J134" s="52"/>
      <c r="K134" s="70"/>
    </row>
    <row r="135" spans="1:76" x14ac:dyDescent="0.25">
      <c r="A135" s="51"/>
      <c r="B135" s="52"/>
      <c r="C135" s="52"/>
      <c r="D135" s="53" t="s">
        <v>169</v>
      </c>
      <c r="E135" s="53" t="s">
        <v>18</v>
      </c>
      <c r="F135" s="52"/>
      <c r="G135" s="54">
        <v>2.25</v>
      </c>
      <c r="H135" s="60"/>
      <c r="I135" s="60"/>
      <c r="J135" s="52"/>
      <c r="K135" s="70"/>
    </row>
    <row r="136" spans="1:76" x14ac:dyDescent="0.25">
      <c r="A136" s="51"/>
      <c r="B136" s="52"/>
      <c r="C136" s="52"/>
      <c r="D136" s="53" t="s">
        <v>317</v>
      </c>
      <c r="E136" s="53" t="s">
        <v>18</v>
      </c>
      <c r="F136" s="52"/>
      <c r="G136" s="54">
        <v>0</v>
      </c>
      <c r="H136" s="60"/>
      <c r="I136" s="60"/>
      <c r="J136" s="52"/>
      <c r="K136" s="70"/>
    </row>
    <row r="137" spans="1:76" x14ac:dyDescent="0.25">
      <c r="A137" s="51"/>
      <c r="B137" s="52"/>
      <c r="C137" s="52"/>
      <c r="D137" s="53" t="s">
        <v>174</v>
      </c>
      <c r="E137" s="53" t="s">
        <v>18</v>
      </c>
      <c r="F137" s="52"/>
      <c r="G137" s="54">
        <v>0</v>
      </c>
      <c r="H137" s="60"/>
      <c r="I137" s="60"/>
      <c r="J137" s="52"/>
      <c r="K137" s="70"/>
    </row>
    <row r="138" spans="1:76" x14ac:dyDescent="0.25">
      <c r="A138" s="51"/>
      <c r="B138" s="52"/>
      <c r="C138" s="52"/>
      <c r="D138" s="53" t="s">
        <v>175</v>
      </c>
      <c r="E138" s="53" t="s">
        <v>18</v>
      </c>
      <c r="F138" s="52"/>
      <c r="G138" s="54">
        <v>1</v>
      </c>
      <c r="H138" s="60"/>
      <c r="I138" s="60"/>
      <c r="J138" s="52"/>
      <c r="K138" s="70"/>
    </row>
    <row r="139" spans="1:76" x14ac:dyDescent="0.25">
      <c r="A139" s="51"/>
      <c r="B139" s="52"/>
      <c r="C139" s="52"/>
      <c r="D139" s="53" t="s">
        <v>176</v>
      </c>
      <c r="E139" s="53" t="s">
        <v>18</v>
      </c>
      <c r="F139" s="52"/>
      <c r="G139" s="54">
        <v>0</v>
      </c>
      <c r="H139" s="60"/>
      <c r="I139" s="60"/>
      <c r="J139" s="52"/>
      <c r="K139" s="70"/>
    </row>
    <row r="140" spans="1:76" x14ac:dyDescent="0.25">
      <c r="A140" s="51"/>
      <c r="B140" s="52"/>
      <c r="C140" s="52"/>
      <c r="D140" s="53" t="s">
        <v>177</v>
      </c>
      <c r="E140" s="53" t="s">
        <v>18</v>
      </c>
      <c r="F140" s="52"/>
      <c r="G140" s="54">
        <v>3</v>
      </c>
      <c r="H140" s="60"/>
      <c r="I140" s="60"/>
      <c r="J140" s="52"/>
      <c r="K140" s="70"/>
    </row>
    <row r="141" spans="1:76" x14ac:dyDescent="0.25">
      <c r="A141" s="51"/>
      <c r="B141" s="52"/>
      <c r="C141" s="52"/>
      <c r="D141" s="53" t="s">
        <v>318</v>
      </c>
      <c r="E141" s="53" t="s">
        <v>18</v>
      </c>
      <c r="F141" s="52"/>
      <c r="G141" s="54">
        <v>0</v>
      </c>
      <c r="H141" s="60"/>
      <c r="I141" s="60"/>
      <c r="J141" s="52"/>
      <c r="K141" s="70"/>
    </row>
    <row r="142" spans="1:76" x14ac:dyDescent="0.25">
      <c r="A142" s="51"/>
      <c r="B142" s="52"/>
      <c r="C142" s="52"/>
      <c r="D142" s="53" t="s">
        <v>182</v>
      </c>
      <c r="E142" s="53" t="s">
        <v>18</v>
      </c>
      <c r="F142" s="52"/>
      <c r="G142" s="54">
        <v>3.5</v>
      </c>
      <c r="H142" s="60"/>
      <c r="I142" s="60"/>
      <c r="J142" s="52"/>
      <c r="K142" s="70"/>
    </row>
    <row r="143" spans="1:76" x14ac:dyDescent="0.25">
      <c r="A143" s="51"/>
      <c r="B143" s="52"/>
      <c r="C143" s="52"/>
      <c r="D143" s="53" t="s">
        <v>183</v>
      </c>
      <c r="E143" s="53" t="s">
        <v>18</v>
      </c>
      <c r="F143" s="52"/>
      <c r="G143" s="54">
        <v>1</v>
      </c>
      <c r="H143" s="60"/>
      <c r="I143" s="60"/>
      <c r="J143" s="52"/>
      <c r="K143" s="70"/>
    </row>
    <row r="144" spans="1:76" x14ac:dyDescent="0.25">
      <c r="A144" s="51"/>
      <c r="B144" s="52"/>
      <c r="C144" s="52"/>
      <c r="D144" s="53" t="s">
        <v>184</v>
      </c>
      <c r="E144" s="53" t="s">
        <v>18</v>
      </c>
      <c r="F144" s="52"/>
      <c r="G144" s="54">
        <v>0</v>
      </c>
      <c r="H144" s="60"/>
      <c r="I144" s="60"/>
      <c r="J144" s="52"/>
      <c r="K144" s="70"/>
    </row>
    <row r="145" spans="1:76" x14ac:dyDescent="0.25">
      <c r="A145" s="51"/>
      <c r="B145" s="52"/>
      <c r="C145" s="52"/>
      <c r="D145" s="53" t="s">
        <v>185</v>
      </c>
      <c r="E145" s="53" t="s">
        <v>18</v>
      </c>
      <c r="F145" s="52"/>
      <c r="G145" s="54">
        <v>5</v>
      </c>
      <c r="H145" s="60"/>
      <c r="I145" s="60"/>
      <c r="J145" s="52"/>
      <c r="K145" s="70"/>
    </row>
    <row r="146" spans="1:76" x14ac:dyDescent="0.25">
      <c r="A146" s="51"/>
      <c r="B146" s="52"/>
      <c r="C146" s="52"/>
      <c r="D146" s="53" t="s">
        <v>319</v>
      </c>
      <c r="E146" s="53" t="s">
        <v>18</v>
      </c>
      <c r="F146" s="52"/>
      <c r="G146" s="54">
        <v>0</v>
      </c>
      <c r="H146" s="60"/>
      <c r="I146" s="60"/>
      <c r="J146" s="52"/>
      <c r="K146" s="70"/>
    </row>
    <row r="147" spans="1:76" x14ac:dyDescent="0.25">
      <c r="A147" s="51"/>
      <c r="B147" s="52"/>
      <c r="C147" s="52"/>
      <c r="D147" s="53" t="s">
        <v>189</v>
      </c>
      <c r="E147" s="53" t="s">
        <v>18</v>
      </c>
      <c r="F147" s="52"/>
      <c r="G147" s="54">
        <v>7.5</v>
      </c>
      <c r="H147" s="60"/>
      <c r="I147" s="60"/>
      <c r="J147" s="52"/>
      <c r="K147" s="70"/>
    </row>
    <row r="148" spans="1:76" x14ac:dyDescent="0.25">
      <c r="A148" s="51"/>
      <c r="B148" s="52"/>
      <c r="C148" s="52"/>
      <c r="D148" s="53" t="s">
        <v>199</v>
      </c>
      <c r="E148" s="53" t="s">
        <v>18</v>
      </c>
      <c r="F148" s="52"/>
      <c r="G148" s="54">
        <v>0</v>
      </c>
      <c r="H148" s="60"/>
      <c r="I148" s="60"/>
      <c r="J148" s="52"/>
      <c r="K148" s="70"/>
    </row>
    <row r="149" spans="1:76" x14ac:dyDescent="0.25">
      <c r="A149" s="51"/>
      <c r="B149" s="52"/>
      <c r="C149" s="52"/>
      <c r="D149" s="53" t="s">
        <v>200</v>
      </c>
      <c r="E149" s="53" t="s">
        <v>18</v>
      </c>
      <c r="F149" s="52"/>
      <c r="G149" s="54">
        <v>1.56</v>
      </c>
      <c r="H149" s="60"/>
      <c r="I149" s="60"/>
      <c r="J149" s="52"/>
      <c r="K149" s="70"/>
    </row>
    <row r="150" spans="1:76" x14ac:dyDescent="0.25">
      <c r="A150" s="51"/>
      <c r="B150" s="52"/>
      <c r="C150" s="52"/>
      <c r="D150" s="53" t="s">
        <v>320</v>
      </c>
      <c r="E150" s="53" t="s">
        <v>18</v>
      </c>
      <c r="F150" s="52"/>
      <c r="G150" s="54">
        <v>0</v>
      </c>
      <c r="H150" s="60"/>
      <c r="I150" s="60"/>
      <c r="J150" s="52"/>
      <c r="K150" s="70"/>
    </row>
    <row r="151" spans="1:76" x14ac:dyDescent="0.25">
      <c r="A151" s="51"/>
      <c r="B151" s="52"/>
      <c r="C151" s="52"/>
      <c r="D151" s="53" t="s">
        <v>321</v>
      </c>
      <c r="E151" s="53" t="s">
        <v>18</v>
      </c>
      <c r="F151" s="52"/>
      <c r="G151" s="54">
        <v>20</v>
      </c>
      <c r="H151" s="60"/>
      <c r="I151" s="60"/>
      <c r="J151" s="52"/>
      <c r="K151" s="70"/>
    </row>
    <row r="152" spans="1:76" x14ac:dyDescent="0.25">
      <c r="A152" s="49" t="s">
        <v>18</v>
      </c>
      <c r="B152" s="67" t="s">
        <v>18</v>
      </c>
      <c r="C152" s="67" t="s">
        <v>40</v>
      </c>
      <c r="D152" s="176" t="s">
        <v>41</v>
      </c>
      <c r="E152" s="177"/>
      <c r="F152" s="50" t="s">
        <v>3</v>
      </c>
      <c r="G152" s="50" t="s">
        <v>3</v>
      </c>
      <c r="H152" s="59" t="s">
        <v>3</v>
      </c>
      <c r="I152" s="63">
        <f>ROUND(SUM(I153:I163),1)</f>
        <v>0</v>
      </c>
      <c r="J152" s="52"/>
      <c r="K152" s="70"/>
      <c r="AI152" s="38" t="s">
        <v>18</v>
      </c>
      <c r="AS152" s="37">
        <f>SUM(AJ153:AJ163)</f>
        <v>0</v>
      </c>
      <c r="AT152" s="37">
        <f>SUM(AK153:AK163)</f>
        <v>0</v>
      </c>
      <c r="AU152" s="37">
        <f>SUM(AL153:AL163)</f>
        <v>0</v>
      </c>
    </row>
    <row r="153" spans="1:76" x14ac:dyDescent="0.25">
      <c r="A153" s="69" t="s">
        <v>322</v>
      </c>
      <c r="B153" s="65" t="s">
        <v>18</v>
      </c>
      <c r="C153" s="65" t="s">
        <v>323</v>
      </c>
      <c r="D153" s="160" t="s">
        <v>324</v>
      </c>
      <c r="E153" s="155"/>
      <c r="F153" s="65" t="s">
        <v>325</v>
      </c>
      <c r="G153" s="48">
        <v>53</v>
      </c>
      <c r="H153" s="58">
        <v>0</v>
      </c>
      <c r="I153" s="58">
        <f>ROUND(G153*H153,1)</f>
        <v>0</v>
      </c>
      <c r="J153" s="52"/>
      <c r="K153" s="70"/>
      <c r="Z153" s="13">
        <f>ROUND(IF(AQ153="5",BJ153,0),2)</f>
        <v>0</v>
      </c>
      <c r="AB153" s="13">
        <f>ROUND(IF(AQ153="1",BH153,0),2)</f>
        <v>0</v>
      </c>
      <c r="AC153" s="13">
        <f>ROUND(IF(AQ153="1",BI153,0),2)</f>
        <v>0</v>
      </c>
      <c r="AD153" s="13">
        <f>ROUND(IF(AQ153="7",BH153,0),2)</f>
        <v>0</v>
      </c>
      <c r="AE153" s="13">
        <f>ROUND(IF(AQ153="7",BI153,0),2)</f>
        <v>0</v>
      </c>
      <c r="AF153" s="13">
        <f>ROUND(IF(AQ153="2",BH153,0),2)</f>
        <v>0</v>
      </c>
      <c r="AG153" s="13">
        <f>ROUND(IF(AQ153="2",BI153,0),2)</f>
        <v>0</v>
      </c>
      <c r="AH153" s="13">
        <f>ROUND(IF(AQ153="0",BJ153,0),2)</f>
        <v>0</v>
      </c>
      <c r="AI153" s="38" t="s">
        <v>18</v>
      </c>
      <c r="AJ153" s="13">
        <f>IF(AN153=0,I153,0)</f>
        <v>0</v>
      </c>
      <c r="AK153" s="13">
        <f>IF(AN153=12,I153,0)</f>
        <v>0</v>
      </c>
      <c r="AL153" s="13">
        <f>IF(AN153=21,I153,0)</f>
        <v>0</v>
      </c>
      <c r="AN153" s="13">
        <v>21</v>
      </c>
      <c r="AO153" s="13">
        <f>H153*0.90750937</f>
        <v>0</v>
      </c>
      <c r="AP153" s="13">
        <f>H153*(1-0.90750937)</f>
        <v>0</v>
      </c>
      <c r="AQ153" s="12" t="s">
        <v>138</v>
      </c>
      <c r="AV153" s="13">
        <f>ROUND(AW153+AX153,2)</f>
        <v>0</v>
      </c>
      <c r="AW153" s="13">
        <f>ROUND(G153*AO153,2)</f>
        <v>0</v>
      </c>
      <c r="AX153" s="13">
        <f>ROUND(G153*AP153,2)</f>
        <v>0</v>
      </c>
      <c r="AY153" s="12" t="s">
        <v>326</v>
      </c>
      <c r="AZ153" s="12" t="s">
        <v>302</v>
      </c>
      <c r="BA153" s="38" t="s">
        <v>142</v>
      </c>
      <c r="BC153" s="13">
        <f>AW153+AX153</f>
        <v>0</v>
      </c>
      <c r="BD153" s="13">
        <f>H153/(100-BE153)*100</f>
        <v>0</v>
      </c>
      <c r="BE153" s="13">
        <v>0</v>
      </c>
      <c r="BF153" s="13">
        <f>153</f>
        <v>153</v>
      </c>
      <c r="BH153" s="13">
        <f>G153*AO153</f>
        <v>0</v>
      </c>
      <c r="BI153" s="13">
        <f>G153*AP153</f>
        <v>0</v>
      </c>
      <c r="BJ153" s="13">
        <f>G153*H153</f>
        <v>0</v>
      </c>
      <c r="BK153" s="12" t="s">
        <v>143</v>
      </c>
      <c r="BL153" s="13">
        <v>57</v>
      </c>
      <c r="BW153" s="13">
        <v>21</v>
      </c>
      <c r="BX153" s="4" t="s">
        <v>324</v>
      </c>
    </row>
    <row r="154" spans="1:76" x14ac:dyDescent="0.25">
      <c r="A154" s="69" t="s">
        <v>327</v>
      </c>
      <c r="B154" s="65" t="s">
        <v>18</v>
      </c>
      <c r="C154" s="65" t="s">
        <v>328</v>
      </c>
      <c r="D154" s="160" t="s">
        <v>329</v>
      </c>
      <c r="E154" s="155"/>
      <c r="F154" s="65" t="s">
        <v>325</v>
      </c>
      <c r="G154" s="48">
        <v>7.96</v>
      </c>
      <c r="H154" s="58">
        <v>0</v>
      </c>
      <c r="I154" s="58">
        <f>ROUND(G154*H154,1)</f>
        <v>0</v>
      </c>
      <c r="J154" s="52"/>
      <c r="K154" s="70"/>
      <c r="Z154" s="13">
        <f>ROUND(IF(AQ154="5",BJ154,0),2)</f>
        <v>0</v>
      </c>
      <c r="AB154" s="13">
        <f>ROUND(IF(AQ154="1",BH154,0),2)</f>
        <v>0</v>
      </c>
      <c r="AC154" s="13">
        <f>ROUND(IF(AQ154="1",BI154,0),2)</f>
        <v>0</v>
      </c>
      <c r="AD154" s="13">
        <f>ROUND(IF(AQ154="7",BH154,0),2)</f>
        <v>0</v>
      </c>
      <c r="AE154" s="13">
        <f>ROUND(IF(AQ154="7",BI154,0),2)</f>
        <v>0</v>
      </c>
      <c r="AF154" s="13">
        <f>ROUND(IF(AQ154="2",BH154,0),2)</f>
        <v>0</v>
      </c>
      <c r="AG154" s="13">
        <f>ROUND(IF(AQ154="2",BI154,0),2)</f>
        <v>0</v>
      </c>
      <c r="AH154" s="13">
        <f>ROUND(IF(AQ154="0",BJ154,0),2)</f>
        <v>0</v>
      </c>
      <c r="AI154" s="38" t="s">
        <v>18</v>
      </c>
      <c r="AJ154" s="13">
        <f>IF(AN154=0,I154,0)</f>
        <v>0</v>
      </c>
      <c r="AK154" s="13">
        <f>IF(AN154=12,I154,0)</f>
        <v>0</v>
      </c>
      <c r="AL154" s="13">
        <f>IF(AN154=21,I154,0)</f>
        <v>0</v>
      </c>
      <c r="AN154" s="13">
        <v>21</v>
      </c>
      <c r="AO154" s="13">
        <f>H154*0.282193964</f>
        <v>0</v>
      </c>
      <c r="AP154" s="13">
        <f>H154*(1-0.282193964)</f>
        <v>0</v>
      </c>
      <c r="AQ154" s="12" t="s">
        <v>138</v>
      </c>
      <c r="AV154" s="13">
        <f>ROUND(AW154+AX154,2)</f>
        <v>0</v>
      </c>
      <c r="AW154" s="13">
        <f>ROUND(G154*AO154,2)</f>
        <v>0</v>
      </c>
      <c r="AX154" s="13">
        <f>ROUND(G154*AP154,2)</f>
        <v>0</v>
      </c>
      <c r="AY154" s="12" t="s">
        <v>326</v>
      </c>
      <c r="AZ154" s="12" t="s">
        <v>302</v>
      </c>
      <c r="BA154" s="38" t="s">
        <v>142</v>
      </c>
      <c r="BC154" s="13">
        <f>AW154+AX154</f>
        <v>0</v>
      </c>
      <c r="BD154" s="13">
        <f>H154/(100-BE154)*100</f>
        <v>0</v>
      </c>
      <c r="BE154" s="13">
        <v>0</v>
      </c>
      <c r="BF154" s="13">
        <f>154</f>
        <v>154</v>
      </c>
      <c r="BH154" s="13">
        <f>G154*AO154</f>
        <v>0</v>
      </c>
      <c r="BI154" s="13">
        <f>G154*AP154</f>
        <v>0</v>
      </c>
      <c r="BJ154" s="13">
        <f>G154*H154</f>
        <v>0</v>
      </c>
      <c r="BK154" s="12" t="s">
        <v>143</v>
      </c>
      <c r="BL154" s="13">
        <v>57</v>
      </c>
      <c r="BW154" s="13">
        <v>21</v>
      </c>
      <c r="BX154" s="4" t="s">
        <v>329</v>
      </c>
    </row>
    <row r="155" spans="1:76" x14ac:dyDescent="0.25">
      <c r="A155" s="51"/>
      <c r="B155" s="52"/>
      <c r="C155" s="52"/>
      <c r="D155" s="53" t="s">
        <v>330</v>
      </c>
      <c r="E155" s="53" t="s">
        <v>18</v>
      </c>
      <c r="F155" s="52"/>
      <c r="G155" s="54">
        <v>0</v>
      </c>
      <c r="H155" s="60"/>
      <c r="I155" s="60"/>
      <c r="J155" s="52"/>
      <c r="K155" s="70"/>
    </row>
    <row r="156" spans="1:76" x14ac:dyDescent="0.25">
      <c r="A156" s="51"/>
      <c r="B156" s="52"/>
      <c r="C156" s="52"/>
      <c r="D156" s="53" t="s">
        <v>331</v>
      </c>
      <c r="E156" s="53" t="s">
        <v>18</v>
      </c>
      <c r="F156" s="52"/>
      <c r="G156" s="54">
        <v>7.96</v>
      </c>
      <c r="H156" s="60"/>
      <c r="I156" s="60"/>
      <c r="J156" s="52"/>
      <c r="K156" s="70"/>
    </row>
    <row r="157" spans="1:76" x14ac:dyDescent="0.25">
      <c r="A157" s="69" t="s">
        <v>332</v>
      </c>
      <c r="B157" s="65" t="s">
        <v>18</v>
      </c>
      <c r="C157" s="65" t="s">
        <v>333</v>
      </c>
      <c r="D157" s="160" t="s">
        <v>334</v>
      </c>
      <c r="E157" s="155"/>
      <c r="F157" s="65" t="s">
        <v>165</v>
      </c>
      <c r="G157" s="48">
        <v>2111.92</v>
      </c>
      <c r="H157" s="58">
        <v>0</v>
      </c>
      <c r="I157" s="58">
        <f>ROUND(G157*H157,1)</f>
        <v>0</v>
      </c>
      <c r="J157" s="52"/>
      <c r="K157" s="70"/>
      <c r="Z157" s="13">
        <f>ROUND(IF(AQ157="5",BJ157,0),2)</f>
        <v>0</v>
      </c>
      <c r="AB157" s="13">
        <f>ROUND(IF(AQ157="1",BH157,0),2)</f>
        <v>0</v>
      </c>
      <c r="AC157" s="13">
        <f>ROUND(IF(AQ157="1",BI157,0),2)</f>
        <v>0</v>
      </c>
      <c r="AD157" s="13">
        <f>ROUND(IF(AQ157="7",BH157,0),2)</f>
        <v>0</v>
      </c>
      <c r="AE157" s="13">
        <f>ROUND(IF(AQ157="7",BI157,0),2)</f>
        <v>0</v>
      </c>
      <c r="AF157" s="13">
        <f>ROUND(IF(AQ157="2",BH157,0),2)</f>
        <v>0</v>
      </c>
      <c r="AG157" s="13">
        <f>ROUND(IF(AQ157="2",BI157,0),2)</f>
        <v>0</v>
      </c>
      <c r="AH157" s="13">
        <f>ROUND(IF(AQ157="0",BJ157,0),2)</f>
        <v>0</v>
      </c>
      <c r="AI157" s="38" t="s">
        <v>18</v>
      </c>
      <c r="AJ157" s="13">
        <f>IF(AN157=0,I157,0)</f>
        <v>0</v>
      </c>
      <c r="AK157" s="13">
        <f>IF(AN157=12,I157,0)</f>
        <v>0</v>
      </c>
      <c r="AL157" s="13">
        <f>IF(AN157=21,I157,0)</f>
        <v>0</v>
      </c>
      <c r="AN157" s="13">
        <v>21</v>
      </c>
      <c r="AO157" s="13">
        <f>H157*0.890636179</f>
        <v>0</v>
      </c>
      <c r="AP157" s="13">
        <f>H157*(1-0.890636179)</f>
        <v>0</v>
      </c>
      <c r="AQ157" s="12" t="s">
        <v>138</v>
      </c>
      <c r="AV157" s="13">
        <f>ROUND(AW157+AX157,2)</f>
        <v>0</v>
      </c>
      <c r="AW157" s="13">
        <f>ROUND(G157*AO157,2)</f>
        <v>0</v>
      </c>
      <c r="AX157" s="13">
        <f>ROUND(G157*AP157,2)</f>
        <v>0</v>
      </c>
      <c r="AY157" s="12" t="s">
        <v>326</v>
      </c>
      <c r="AZ157" s="12" t="s">
        <v>302</v>
      </c>
      <c r="BA157" s="38" t="s">
        <v>142</v>
      </c>
      <c r="BC157" s="13">
        <f>AW157+AX157</f>
        <v>0</v>
      </c>
      <c r="BD157" s="13">
        <f>H157/(100-BE157)*100</f>
        <v>0</v>
      </c>
      <c r="BE157" s="13">
        <v>0</v>
      </c>
      <c r="BF157" s="13">
        <f>157</f>
        <v>157</v>
      </c>
      <c r="BH157" s="13">
        <f>G157*AO157</f>
        <v>0</v>
      </c>
      <c r="BI157" s="13">
        <f>G157*AP157</f>
        <v>0</v>
      </c>
      <c r="BJ157" s="13">
        <f>G157*H157</f>
        <v>0</v>
      </c>
      <c r="BK157" s="12" t="s">
        <v>143</v>
      </c>
      <c r="BL157" s="13">
        <v>57</v>
      </c>
      <c r="BW157" s="13">
        <v>21</v>
      </c>
      <c r="BX157" s="4" t="s">
        <v>334</v>
      </c>
    </row>
    <row r="158" spans="1:76" x14ac:dyDescent="0.25">
      <c r="A158" s="51"/>
      <c r="B158" s="52"/>
      <c r="C158" s="52"/>
      <c r="D158" s="53" t="s">
        <v>204</v>
      </c>
      <c r="E158" s="53" t="s">
        <v>18</v>
      </c>
      <c r="F158" s="52"/>
      <c r="G158" s="54">
        <v>0</v>
      </c>
      <c r="H158" s="60"/>
      <c r="I158" s="60"/>
      <c r="J158" s="52"/>
      <c r="K158" s="70"/>
    </row>
    <row r="159" spans="1:76" x14ac:dyDescent="0.25">
      <c r="A159" s="51"/>
      <c r="B159" s="52"/>
      <c r="C159" s="52"/>
      <c r="D159" s="53" t="s">
        <v>205</v>
      </c>
      <c r="E159" s="53" t="s">
        <v>18</v>
      </c>
      <c r="F159" s="52"/>
      <c r="G159" s="54">
        <v>6</v>
      </c>
      <c r="H159" s="60"/>
      <c r="I159" s="60"/>
      <c r="J159" s="52"/>
      <c r="K159" s="70"/>
    </row>
    <row r="160" spans="1:76" x14ac:dyDescent="0.25">
      <c r="A160" s="51"/>
      <c r="B160" s="52"/>
      <c r="C160" s="52"/>
      <c r="D160" s="53" t="s">
        <v>206</v>
      </c>
      <c r="E160" s="53" t="s">
        <v>18</v>
      </c>
      <c r="F160" s="52"/>
      <c r="G160" s="54">
        <v>0</v>
      </c>
      <c r="H160" s="60"/>
      <c r="I160" s="60"/>
      <c r="J160" s="52"/>
      <c r="K160" s="70"/>
    </row>
    <row r="161" spans="1:76" x14ac:dyDescent="0.25">
      <c r="A161" s="51"/>
      <c r="B161" s="52"/>
      <c r="C161" s="52"/>
      <c r="D161" s="53" t="s">
        <v>207</v>
      </c>
      <c r="E161" s="53" t="s">
        <v>18</v>
      </c>
      <c r="F161" s="52"/>
      <c r="G161" s="54">
        <v>5.52</v>
      </c>
      <c r="H161" s="60"/>
      <c r="I161" s="60"/>
      <c r="J161" s="52"/>
      <c r="K161" s="70"/>
    </row>
    <row r="162" spans="1:76" x14ac:dyDescent="0.25">
      <c r="A162" s="51"/>
      <c r="B162" s="52"/>
      <c r="C162" s="52"/>
      <c r="D162" s="53" t="s">
        <v>213</v>
      </c>
      <c r="E162" s="53" t="s">
        <v>18</v>
      </c>
      <c r="F162" s="52"/>
      <c r="G162" s="54">
        <v>2100.4</v>
      </c>
      <c r="H162" s="60"/>
      <c r="I162" s="60"/>
      <c r="J162" s="52"/>
      <c r="K162" s="70"/>
    </row>
    <row r="163" spans="1:76" x14ac:dyDescent="0.25">
      <c r="A163" s="69" t="s">
        <v>335</v>
      </c>
      <c r="B163" s="65" t="s">
        <v>18</v>
      </c>
      <c r="C163" s="65" t="s">
        <v>336</v>
      </c>
      <c r="D163" s="160" t="s">
        <v>337</v>
      </c>
      <c r="E163" s="155"/>
      <c r="F163" s="65" t="s">
        <v>165</v>
      </c>
      <c r="G163" s="48">
        <v>2111.92</v>
      </c>
      <c r="H163" s="58">
        <v>0</v>
      </c>
      <c r="I163" s="58">
        <f>ROUND(G163*H163,1)</f>
        <v>0</v>
      </c>
      <c r="J163" s="52"/>
      <c r="K163" s="70"/>
      <c r="Z163" s="13">
        <f>ROUND(IF(AQ163="5",BJ163,0),2)</f>
        <v>0</v>
      </c>
      <c r="AB163" s="13">
        <f>ROUND(IF(AQ163="1",BH163,0),2)</f>
        <v>0</v>
      </c>
      <c r="AC163" s="13">
        <f>ROUND(IF(AQ163="1",BI163,0),2)</f>
        <v>0</v>
      </c>
      <c r="AD163" s="13">
        <f>ROUND(IF(AQ163="7",BH163,0),2)</f>
        <v>0</v>
      </c>
      <c r="AE163" s="13">
        <f>ROUND(IF(AQ163="7",BI163,0),2)</f>
        <v>0</v>
      </c>
      <c r="AF163" s="13">
        <f>ROUND(IF(AQ163="2",BH163,0),2)</f>
        <v>0</v>
      </c>
      <c r="AG163" s="13">
        <f>ROUND(IF(AQ163="2",BI163,0),2)</f>
        <v>0</v>
      </c>
      <c r="AH163" s="13">
        <f>ROUND(IF(AQ163="0",BJ163,0),2)</f>
        <v>0</v>
      </c>
      <c r="AI163" s="38" t="s">
        <v>18</v>
      </c>
      <c r="AJ163" s="13">
        <f>IF(AN163=0,I163,0)</f>
        <v>0</v>
      </c>
      <c r="AK163" s="13">
        <f>IF(AN163=12,I163,0)</f>
        <v>0</v>
      </c>
      <c r="AL163" s="13">
        <f>IF(AN163=21,I163,0)</f>
        <v>0</v>
      </c>
      <c r="AN163" s="13">
        <v>21</v>
      </c>
      <c r="AO163" s="13">
        <f>H163*0.764253926</f>
        <v>0</v>
      </c>
      <c r="AP163" s="13">
        <f>H163*(1-0.764253926)</f>
        <v>0</v>
      </c>
      <c r="AQ163" s="12" t="s">
        <v>138</v>
      </c>
      <c r="AV163" s="13">
        <f>ROUND(AW163+AX163,2)</f>
        <v>0</v>
      </c>
      <c r="AW163" s="13">
        <f>ROUND(G163*AO163,2)</f>
        <v>0</v>
      </c>
      <c r="AX163" s="13">
        <f>ROUND(G163*AP163,2)</f>
        <v>0</v>
      </c>
      <c r="AY163" s="12" t="s">
        <v>326</v>
      </c>
      <c r="AZ163" s="12" t="s">
        <v>302</v>
      </c>
      <c r="BA163" s="38" t="s">
        <v>142</v>
      </c>
      <c r="BC163" s="13">
        <f>AW163+AX163</f>
        <v>0</v>
      </c>
      <c r="BD163" s="13">
        <f>H163/(100-BE163)*100</f>
        <v>0</v>
      </c>
      <c r="BE163" s="13">
        <v>0</v>
      </c>
      <c r="BF163" s="13">
        <f>163</f>
        <v>163</v>
      </c>
      <c r="BH163" s="13">
        <f>G163*AO163</f>
        <v>0</v>
      </c>
      <c r="BI163" s="13">
        <f>G163*AP163</f>
        <v>0</v>
      </c>
      <c r="BJ163" s="13">
        <f>G163*H163</f>
        <v>0</v>
      </c>
      <c r="BK163" s="12" t="s">
        <v>143</v>
      </c>
      <c r="BL163" s="13">
        <v>57</v>
      </c>
      <c r="BW163" s="13">
        <v>21</v>
      </c>
      <c r="BX163" s="4" t="s">
        <v>337</v>
      </c>
    </row>
    <row r="164" spans="1:76" x14ac:dyDescent="0.25">
      <c r="A164" s="49" t="s">
        <v>18</v>
      </c>
      <c r="B164" s="67" t="s">
        <v>18</v>
      </c>
      <c r="C164" s="67" t="s">
        <v>42</v>
      </c>
      <c r="D164" s="176" t="s">
        <v>43</v>
      </c>
      <c r="E164" s="177"/>
      <c r="F164" s="50" t="s">
        <v>3</v>
      </c>
      <c r="G164" s="50" t="s">
        <v>3</v>
      </c>
      <c r="H164" s="59" t="s">
        <v>3</v>
      </c>
      <c r="I164" s="63">
        <f>ROUND(SUM(I165:I190),1)</f>
        <v>0</v>
      </c>
      <c r="J164" s="52"/>
      <c r="K164" s="70"/>
      <c r="AI164" s="38" t="s">
        <v>18</v>
      </c>
      <c r="AS164" s="37">
        <f>SUM(AJ165:AJ190)</f>
        <v>0</v>
      </c>
      <c r="AT164" s="37">
        <f>SUM(AK165:AK190)</f>
        <v>0</v>
      </c>
      <c r="AU164" s="37">
        <f>SUM(AL165:AL190)</f>
        <v>0</v>
      </c>
    </row>
    <row r="165" spans="1:76" x14ac:dyDescent="0.25">
      <c r="A165" s="69" t="s">
        <v>338</v>
      </c>
      <c r="B165" s="65" t="s">
        <v>18</v>
      </c>
      <c r="C165" s="65" t="s">
        <v>339</v>
      </c>
      <c r="D165" s="160" t="s">
        <v>340</v>
      </c>
      <c r="E165" s="155"/>
      <c r="F165" s="65" t="s">
        <v>165</v>
      </c>
      <c r="G165" s="48">
        <v>25.31</v>
      </c>
      <c r="H165" s="58">
        <v>0</v>
      </c>
      <c r="I165" s="58">
        <f>ROUND(G165*H165,1)</f>
        <v>0</v>
      </c>
      <c r="J165" s="52"/>
      <c r="K165" s="70"/>
      <c r="Z165" s="13">
        <f>ROUND(IF(AQ165="5",BJ165,0),2)</f>
        <v>0</v>
      </c>
      <c r="AB165" s="13">
        <f>ROUND(IF(AQ165="1",BH165,0),2)</f>
        <v>0</v>
      </c>
      <c r="AC165" s="13">
        <f>ROUND(IF(AQ165="1",BI165,0),2)</f>
        <v>0</v>
      </c>
      <c r="AD165" s="13">
        <f>ROUND(IF(AQ165="7",BH165,0),2)</f>
        <v>0</v>
      </c>
      <c r="AE165" s="13">
        <f>ROUND(IF(AQ165="7",BI165,0),2)</f>
        <v>0</v>
      </c>
      <c r="AF165" s="13">
        <f>ROUND(IF(AQ165="2",BH165,0),2)</f>
        <v>0</v>
      </c>
      <c r="AG165" s="13">
        <f>ROUND(IF(AQ165="2",BI165,0),2)</f>
        <v>0</v>
      </c>
      <c r="AH165" s="13">
        <f>ROUND(IF(AQ165="0",BJ165,0),2)</f>
        <v>0</v>
      </c>
      <c r="AI165" s="38" t="s">
        <v>18</v>
      </c>
      <c r="AJ165" s="13">
        <f>IF(AN165=0,I165,0)</f>
        <v>0</v>
      </c>
      <c r="AK165" s="13">
        <f>IF(AN165=12,I165,0)</f>
        <v>0</v>
      </c>
      <c r="AL165" s="13">
        <f>IF(AN165=21,I165,0)</f>
        <v>0</v>
      </c>
      <c r="AN165" s="13">
        <v>21</v>
      </c>
      <c r="AO165" s="13">
        <f>H165*0.156479084</f>
        <v>0</v>
      </c>
      <c r="AP165" s="13">
        <f>H165*(1-0.156479084)</f>
        <v>0</v>
      </c>
      <c r="AQ165" s="12" t="s">
        <v>138</v>
      </c>
      <c r="AV165" s="13">
        <f>ROUND(AW165+AX165,2)</f>
        <v>0</v>
      </c>
      <c r="AW165" s="13">
        <f>ROUND(G165*AO165,2)</f>
        <v>0</v>
      </c>
      <c r="AX165" s="13">
        <f>ROUND(G165*AP165,2)</f>
        <v>0</v>
      </c>
      <c r="AY165" s="12" t="s">
        <v>341</v>
      </c>
      <c r="AZ165" s="12" t="s">
        <v>302</v>
      </c>
      <c r="BA165" s="38" t="s">
        <v>142</v>
      </c>
      <c r="BC165" s="13">
        <f>AW165+AX165</f>
        <v>0</v>
      </c>
      <c r="BD165" s="13">
        <f>H165/(100-BE165)*100</f>
        <v>0</v>
      </c>
      <c r="BE165" s="13">
        <v>0</v>
      </c>
      <c r="BF165" s="13">
        <f>165</f>
        <v>165</v>
      </c>
      <c r="BH165" s="13">
        <f>G165*AO165</f>
        <v>0</v>
      </c>
      <c r="BI165" s="13">
        <f>G165*AP165</f>
        <v>0</v>
      </c>
      <c r="BJ165" s="13">
        <f>G165*H165</f>
        <v>0</v>
      </c>
      <c r="BK165" s="12" t="s">
        <v>143</v>
      </c>
      <c r="BL165" s="13">
        <v>59</v>
      </c>
      <c r="BW165" s="13">
        <v>21</v>
      </c>
      <c r="BX165" s="4" t="s">
        <v>340</v>
      </c>
    </row>
    <row r="166" spans="1:76" x14ac:dyDescent="0.25">
      <c r="A166" s="51"/>
      <c r="B166" s="52"/>
      <c r="C166" s="52"/>
      <c r="D166" s="53" t="s">
        <v>342</v>
      </c>
      <c r="E166" s="53" t="s">
        <v>18</v>
      </c>
      <c r="F166" s="52"/>
      <c r="G166" s="54">
        <v>0</v>
      </c>
      <c r="H166" s="60"/>
      <c r="I166" s="60"/>
      <c r="J166" s="52"/>
      <c r="K166" s="70"/>
    </row>
    <row r="167" spans="1:76" x14ac:dyDescent="0.25">
      <c r="A167" s="51"/>
      <c r="B167" s="52"/>
      <c r="C167" s="52"/>
      <c r="D167" s="53" t="s">
        <v>182</v>
      </c>
      <c r="E167" s="53" t="s">
        <v>18</v>
      </c>
      <c r="F167" s="52"/>
      <c r="G167" s="54">
        <v>3.5</v>
      </c>
      <c r="H167" s="60"/>
      <c r="I167" s="60"/>
      <c r="J167" s="52"/>
      <c r="K167" s="70"/>
    </row>
    <row r="168" spans="1:76" x14ac:dyDescent="0.25">
      <c r="A168" s="51"/>
      <c r="B168" s="52"/>
      <c r="C168" s="52"/>
      <c r="D168" s="53" t="s">
        <v>183</v>
      </c>
      <c r="E168" s="53" t="s">
        <v>18</v>
      </c>
      <c r="F168" s="52"/>
      <c r="G168" s="54">
        <v>1</v>
      </c>
      <c r="H168" s="60"/>
      <c r="I168" s="60"/>
      <c r="J168" s="52"/>
      <c r="K168" s="70"/>
    </row>
    <row r="169" spans="1:76" x14ac:dyDescent="0.25">
      <c r="A169" s="51"/>
      <c r="B169" s="52"/>
      <c r="C169" s="52"/>
      <c r="D169" s="53" t="s">
        <v>184</v>
      </c>
      <c r="E169" s="53" t="s">
        <v>18</v>
      </c>
      <c r="F169" s="52"/>
      <c r="G169" s="54">
        <v>0</v>
      </c>
      <c r="H169" s="60"/>
      <c r="I169" s="60"/>
      <c r="J169" s="52"/>
      <c r="K169" s="70"/>
    </row>
    <row r="170" spans="1:76" x14ac:dyDescent="0.25">
      <c r="A170" s="51"/>
      <c r="B170" s="52"/>
      <c r="C170" s="52"/>
      <c r="D170" s="53" t="s">
        <v>185</v>
      </c>
      <c r="E170" s="53" t="s">
        <v>18</v>
      </c>
      <c r="F170" s="52"/>
      <c r="G170" s="54">
        <v>5</v>
      </c>
      <c r="H170" s="60"/>
      <c r="I170" s="60"/>
      <c r="J170" s="52"/>
      <c r="K170" s="70"/>
    </row>
    <row r="171" spans="1:76" x14ac:dyDescent="0.25">
      <c r="A171" s="51"/>
      <c r="B171" s="52"/>
      <c r="C171" s="52"/>
      <c r="D171" s="53" t="s">
        <v>343</v>
      </c>
      <c r="E171" s="53" t="s">
        <v>18</v>
      </c>
      <c r="F171" s="52"/>
      <c r="G171" s="54">
        <v>0</v>
      </c>
      <c r="H171" s="60"/>
      <c r="I171" s="60"/>
      <c r="J171" s="52"/>
      <c r="K171" s="70"/>
    </row>
    <row r="172" spans="1:76" x14ac:dyDescent="0.25">
      <c r="A172" s="51"/>
      <c r="B172" s="52"/>
      <c r="C172" s="52"/>
      <c r="D172" s="53" t="s">
        <v>344</v>
      </c>
      <c r="E172" s="53" t="s">
        <v>18</v>
      </c>
      <c r="F172" s="52"/>
      <c r="G172" s="54">
        <v>12</v>
      </c>
      <c r="H172" s="60"/>
      <c r="I172" s="60"/>
      <c r="J172" s="52"/>
      <c r="K172" s="70"/>
    </row>
    <row r="173" spans="1:76" x14ac:dyDescent="0.25">
      <c r="A173" s="51"/>
      <c r="B173" s="52"/>
      <c r="C173" s="52"/>
      <c r="D173" s="53" t="s">
        <v>345</v>
      </c>
      <c r="E173" s="53" t="s">
        <v>18</v>
      </c>
      <c r="F173" s="52"/>
      <c r="G173" s="54">
        <v>0</v>
      </c>
      <c r="H173" s="60"/>
      <c r="I173" s="60"/>
      <c r="J173" s="52"/>
      <c r="K173" s="70"/>
    </row>
    <row r="174" spans="1:76" x14ac:dyDescent="0.25">
      <c r="A174" s="51"/>
      <c r="B174" s="52"/>
      <c r="C174" s="52"/>
      <c r="D174" s="53" t="s">
        <v>169</v>
      </c>
      <c r="E174" s="53" t="s">
        <v>18</v>
      </c>
      <c r="F174" s="52"/>
      <c r="G174" s="54">
        <v>2.25</v>
      </c>
      <c r="H174" s="60"/>
      <c r="I174" s="60"/>
      <c r="J174" s="52"/>
      <c r="K174" s="70"/>
    </row>
    <row r="175" spans="1:76" x14ac:dyDescent="0.25">
      <c r="A175" s="51"/>
      <c r="B175" s="52"/>
      <c r="C175" s="52"/>
      <c r="D175" s="53" t="s">
        <v>200</v>
      </c>
      <c r="E175" s="53" t="s">
        <v>18</v>
      </c>
      <c r="F175" s="52"/>
      <c r="G175" s="54">
        <v>1.56</v>
      </c>
      <c r="H175" s="60"/>
      <c r="I175" s="60"/>
      <c r="J175" s="52"/>
      <c r="K175" s="70"/>
    </row>
    <row r="176" spans="1:76" x14ac:dyDescent="0.25">
      <c r="A176" s="69" t="s">
        <v>346</v>
      </c>
      <c r="B176" s="65" t="s">
        <v>18</v>
      </c>
      <c r="C176" s="65" t="s">
        <v>347</v>
      </c>
      <c r="D176" s="160" t="s">
        <v>348</v>
      </c>
      <c r="E176" s="155"/>
      <c r="F176" s="65" t="s">
        <v>165</v>
      </c>
      <c r="G176" s="48">
        <v>16.12</v>
      </c>
      <c r="H176" s="58">
        <v>0</v>
      </c>
      <c r="I176" s="58">
        <f>ROUND(G176*H176,1)</f>
        <v>0</v>
      </c>
      <c r="J176" s="52"/>
      <c r="K176" s="70"/>
      <c r="Z176" s="13">
        <f>ROUND(IF(AQ176="5",BJ176,0),2)</f>
        <v>0</v>
      </c>
      <c r="AB176" s="13">
        <f>ROUND(IF(AQ176="1",BH176,0),2)</f>
        <v>0</v>
      </c>
      <c r="AC176" s="13">
        <f>ROUND(IF(AQ176="1",BI176,0),2)</f>
        <v>0</v>
      </c>
      <c r="AD176" s="13">
        <f>ROUND(IF(AQ176="7",BH176,0),2)</f>
        <v>0</v>
      </c>
      <c r="AE176" s="13">
        <f>ROUND(IF(AQ176="7",BI176,0),2)</f>
        <v>0</v>
      </c>
      <c r="AF176" s="13">
        <f>ROUND(IF(AQ176="2",BH176,0),2)</f>
        <v>0</v>
      </c>
      <c r="AG176" s="13">
        <f>ROUND(IF(AQ176="2",BI176,0),2)</f>
        <v>0</v>
      </c>
      <c r="AH176" s="13">
        <f>ROUND(IF(AQ176="0",BJ176,0),2)</f>
        <v>0</v>
      </c>
      <c r="AI176" s="38" t="s">
        <v>18</v>
      </c>
      <c r="AJ176" s="13">
        <f>IF(AN176=0,I176,0)</f>
        <v>0</v>
      </c>
      <c r="AK176" s="13">
        <f>IF(AN176=12,I176,0)</f>
        <v>0</v>
      </c>
      <c r="AL176" s="13">
        <f>IF(AN176=21,I176,0)</f>
        <v>0</v>
      </c>
      <c r="AN176" s="13">
        <v>21</v>
      </c>
      <c r="AO176" s="13">
        <f>H176*1</f>
        <v>0</v>
      </c>
      <c r="AP176" s="13">
        <f>H176*(1-1)</f>
        <v>0</v>
      </c>
      <c r="AQ176" s="12" t="s">
        <v>138</v>
      </c>
      <c r="AV176" s="13">
        <f>ROUND(AW176+AX176,2)</f>
        <v>0</v>
      </c>
      <c r="AW176" s="13">
        <f>ROUND(G176*AO176,2)</f>
        <v>0</v>
      </c>
      <c r="AX176" s="13">
        <f>ROUND(G176*AP176,2)</f>
        <v>0</v>
      </c>
      <c r="AY176" s="12" t="s">
        <v>341</v>
      </c>
      <c r="AZ176" s="12" t="s">
        <v>302</v>
      </c>
      <c r="BA176" s="38" t="s">
        <v>142</v>
      </c>
      <c r="BC176" s="13">
        <f>AW176+AX176</f>
        <v>0</v>
      </c>
      <c r="BD176" s="13">
        <f>H176/(100-BE176)*100</f>
        <v>0</v>
      </c>
      <c r="BE176" s="13">
        <v>0</v>
      </c>
      <c r="BF176" s="13">
        <f>176</f>
        <v>176</v>
      </c>
      <c r="BH176" s="13">
        <f>G176*AO176</f>
        <v>0</v>
      </c>
      <c r="BI176" s="13">
        <f>G176*AP176</f>
        <v>0</v>
      </c>
      <c r="BJ176" s="13">
        <f>G176*H176</f>
        <v>0</v>
      </c>
      <c r="BK176" s="12" t="s">
        <v>308</v>
      </c>
      <c r="BL176" s="13">
        <v>59</v>
      </c>
      <c r="BW176" s="13">
        <v>21</v>
      </c>
      <c r="BX176" s="4" t="s">
        <v>348</v>
      </c>
    </row>
    <row r="177" spans="1:76" x14ac:dyDescent="0.25">
      <c r="A177" s="51"/>
      <c r="B177" s="52"/>
      <c r="C177" s="52"/>
      <c r="D177" s="53" t="s">
        <v>349</v>
      </c>
      <c r="E177" s="53" t="s">
        <v>18</v>
      </c>
      <c r="F177" s="52"/>
      <c r="G177" s="54">
        <v>12.24</v>
      </c>
      <c r="H177" s="60"/>
      <c r="I177" s="60"/>
      <c r="J177" s="52"/>
      <c r="K177" s="70"/>
    </row>
    <row r="178" spans="1:76" x14ac:dyDescent="0.25">
      <c r="A178" s="51"/>
      <c r="B178" s="52"/>
      <c r="C178" s="52"/>
      <c r="D178" s="53" t="s">
        <v>350</v>
      </c>
      <c r="E178" s="53" t="s">
        <v>18</v>
      </c>
      <c r="F178" s="52"/>
      <c r="G178" s="54">
        <v>2.29</v>
      </c>
      <c r="H178" s="60"/>
      <c r="I178" s="60"/>
      <c r="J178" s="52"/>
      <c r="K178" s="70"/>
    </row>
    <row r="179" spans="1:76" x14ac:dyDescent="0.25">
      <c r="A179" s="51"/>
      <c r="B179" s="52"/>
      <c r="C179" s="52"/>
      <c r="D179" s="53" t="s">
        <v>351</v>
      </c>
      <c r="E179" s="53" t="s">
        <v>18</v>
      </c>
      <c r="F179" s="52"/>
      <c r="G179" s="54">
        <v>1.59</v>
      </c>
      <c r="H179" s="60"/>
      <c r="I179" s="60"/>
      <c r="J179" s="52"/>
      <c r="K179" s="70"/>
    </row>
    <row r="180" spans="1:76" x14ac:dyDescent="0.25">
      <c r="A180" s="69" t="s">
        <v>352</v>
      </c>
      <c r="B180" s="65" t="s">
        <v>18</v>
      </c>
      <c r="C180" s="65" t="s">
        <v>353</v>
      </c>
      <c r="D180" s="160" t="s">
        <v>354</v>
      </c>
      <c r="E180" s="155"/>
      <c r="F180" s="65" t="s">
        <v>216</v>
      </c>
      <c r="G180" s="48">
        <v>12</v>
      </c>
      <c r="H180" s="58">
        <v>0</v>
      </c>
      <c r="I180" s="58">
        <f>ROUND(G180*H180,1)</f>
        <v>0</v>
      </c>
      <c r="J180" s="52"/>
      <c r="K180" s="70"/>
      <c r="Z180" s="13">
        <f>ROUND(IF(AQ180="5",BJ180,0),2)</f>
        <v>0</v>
      </c>
      <c r="AB180" s="13">
        <f>ROUND(IF(AQ180="1",BH180,0),2)</f>
        <v>0</v>
      </c>
      <c r="AC180" s="13">
        <f>ROUND(IF(AQ180="1",BI180,0),2)</f>
        <v>0</v>
      </c>
      <c r="AD180" s="13">
        <f>ROUND(IF(AQ180="7",BH180,0),2)</f>
        <v>0</v>
      </c>
      <c r="AE180" s="13">
        <f>ROUND(IF(AQ180="7",BI180,0),2)</f>
        <v>0</v>
      </c>
      <c r="AF180" s="13">
        <f>ROUND(IF(AQ180="2",BH180,0),2)</f>
        <v>0</v>
      </c>
      <c r="AG180" s="13">
        <f>ROUND(IF(AQ180="2",BI180,0),2)</f>
        <v>0</v>
      </c>
      <c r="AH180" s="13">
        <f>ROUND(IF(AQ180="0",BJ180,0),2)</f>
        <v>0</v>
      </c>
      <c r="AI180" s="38" t="s">
        <v>18</v>
      </c>
      <c r="AJ180" s="13">
        <f>IF(AN180=0,I180,0)</f>
        <v>0</v>
      </c>
      <c r="AK180" s="13">
        <f>IF(AN180=12,I180,0)</f>
        <v>0</v>
      </c>
      <c r="AL180" s="13">
        <f>IF(AN180=21,I180,0)</f>
        <v>0</v>
      </c>
      <c r="AN180" s="13">
        <v>21</v>
      </c>
      <c r="AO180" s="13">
        <f>H180*0.038562691</f>
        <v>0</v>
      </c>
      <c r="AP180" s="13">
        <f>H180*(1-0.038562691)</f>
        <v>0</v>
      </c>
      <c r="AQ180" s="12" t="s">
        <v>138</v>
      </c>
      <c r="AV180" s="13">
        <f>ROUND(AW180+AX180,2)</f>
        <v>0</v>
      </c>
      <c r="AW180" s="13">
        <f>ROUND(G180*AO180,2)</f>
        <v>0</v>
      </c>
      <c r="AX180" s="13">
        <f>ROUND(G180*AP180,2)</f>
        <v>0</v>
      </c>
      <c r="AY180" s="12" t="s">
        <v>341</v>
      </c>
      <c r="AZ180" s="12" t="s">
        <v>302</v>
      </c>
      <c r="BA180" s="38" t="s">
        <v>142</v>
      </c>
      <c r="BC180" s="13">
        <f>AW180+AX180</f>
        <v>0</v>
      </c>
      <c r="BD180" s="13">
        <f>H180/(100-BE180)*100</f>
        <v>0</v>
      </c>
      <c r="BE180" s="13">
        <v>0</v>
      </c>
      <c r="BF180" s="13">
        <f>180</f>
        <v>180</v>
      </c>
      <c r="BH180" s="13">
        <f>G180*AO180</f>
        <v>0</v>
      </c>
      <c r="BI180" s="13">
        <f>G180*AP180</f>
        <v>0</v>
      </c>
      <c r="BJ180" s="13">
        <f>G180*H180</f>
        <v>0</v>
      </c>
      <c r="BK180" s="12" t="s">
        <v>143</v>
      </c>
      <c r="BL180" s="13">
        <v>59</v>
      </c>
      <c r="BW180" s="13">
        <v>21</v>
      </c>
      <c r="BX180" s="4" t="s">
        <v>354</v>
      </c>
    </row>
    <row r="181" spans="1:76" x14ac:dyDescent="0.25">
      <c r="A181" s="69" t="s">
        <v>355</v>
      </c>
      <c r="B181" s="65" t="s">
        <v>18</v>
      </c>
      <c r="C181" s="65" t="s">
        <v>356</v>
      </c>
      <c r="D181" s="160" t="s">
        <v>357</v>
      </c>
      <c r="E181" s="155"/>
      <c r="F181" s="65" t="s">
        <v>165</v>
      </c>
      <c r="G181" s="48">
        <v>7.5</v>
      </c>
      <c r="H181" s="58">
        <v>0</v>
      </c>
      <c r="I181" s="58">
        <f>ROUND(G181*H181,1)</f>
        <v>0</v>
      </c>
      <c r="J181" s="52"/>
      <c r="K181" s="70"/>
      <c r="Z181" s="13">
        <f>ROUND(IF(AQ181="5",BJ181,0),2)</f>
        <v>0</v>
      </c>
      <c r="AB181" s="13">
        <f>ROUND(IF(AQ181="1",BH181,0),2)</f>
        <v>0</v>
      </c>
      <c r="AC181" s="13">
        <f>ROUND(IF(AQ181="1",BI181,0),2)</f>
        <v>0</v>
      </c>
      <c r="AD181" s="13">
        <f>ROUND(IF(AQ181="7",BH181,0),2)</f>
        <v>0</v>
      </c>
      <c r="AE181" s="13">
        <f>ROUND(IF(AQ181="7",BI181,0),2)</f>
        <v>0</v>
      </c>
      <c r="AF181" s="13">
        <f>ROUND(IF(AQ181="2",BH181,0),2)</f>
        <v>0</v>
      </c>
      <c r="AG181" s="13">
        <f>ROUND(IF(AQ181="2",BI181,0),2)</f>
        <v>0</v>
      </c>
      <c r="AH181" s="13">
        <f>ROUND(IF(AQ181="0",BJ181,0),2)</f>
        <v>0</v>
      </c>
      <c r="AI181" s="38" t="s">
        <v>18</v>
      </c>
      <c r="AJ181" s="13">
        <f>IF(AN181=0,I181,0)</f>
        <v>0</v>
      </c>
      <c r="AK181" s="13">
        <f>IF(AN181=12,I181,0)</f>
        <v>0</v>
      </c>
      <c r="AL181" s="13">
        <f>IF(AN181=21,I181,0)</f>
        <v>0</v>
      </c>
      <c r="AN181" s="13">
        <v>21</v>
      </c>
      <c r="AO181" s="13">
        <f>H181*0.053089133</f>
        <v>0</v>
      </c>
      <c r="AP181" s="13">
        <f>H181*(1-0.053089133)</f>
        <v>0</v>
      </c>
      <c r="AQ181" s="12" t="s">
        <v>138</v>
      </c>
      <c r="AV181" s="13">
        <f>ROUND(AW181+AX181,2)</f>
        <v>0</v>
      </c>
      <c r="AW181" s="13">
        <f>ROUND(G181*AO181,2)</f>
        <v>0</v>
      </c>
      <c r="AX181" s="13">
        <f>ROUND(G181*AP181,2)</f>
        <v>0</v>
      </c>
      <c r="AY181" s="12" t="s">
        <v>341</v>
      </c>
      <c r="AZ181" s="12" t="s">
        <v>302</v>
      </c>
      <c r="BA181" s="38" t="s">
        <v>142</v>
      </c>
      <c r="BC181" s="13">
        <f>AW181+AX181</f>
        <v>0</v>
      </c>
      <c r="BD181" s="13">
        <f>H181/(100-BE181)*100</f>
        <v>0</v>
      </c>
      <c r="BE181" s="13">
        <v>0</v>
      </c>
      <c r="BF181" s="13">
        <f>181</f>
        <v>181</v>
      </c>
      <c r="BH181" s="13">
        <f>G181*AO181</f>
        <v>0</v>
      </c>
      <c r="BI181" s="13">
        <f>G181*AP181</f>
        <v>0</v>
      </c>
      <c r="BJ181" s="13">
        <f>G181*H181</f>
        <v>0</v>
      </c>
      <c r="BK181" s="12" t="s">
        <v>143</v>
      </c>
      <c r="BL181" s="13">
        <v>59</v>
      </c>
      <c r="BW181" s="13">
        <v>21</v>
      </c>
      <c r="BX181" s="4" t="s">
        <v>357</v>
      </c>
    </row>
    <row r="182" spans="1:76" x14ac:dyDescent="0.25">
      <c r="A182" s="51"/>
      <c r="B182" s="52"/>
      <c r="C182" s="52"/>
      <c r="D182" s="53" t="s">
        <v>358</v>
      </c>
      <c r="E182" s="53" t="s">
        <v>18</v>
      </c>
      <c r="F182" s="52"/>
      <c r="G182" s="54">
        <v>0</v>
      </c>
      <c r="H182" s="60"/>
      <c r="I182" s="60"/>
      <c r="J182" s="52"/>
      <c r="K182" s="70"/>
    </row>
    <row r="183" spans="1:76" x14ac:dyDescent="0.25">
      <c r="A183" s="51"/>
      <c r="B183" s="52"/>
      <c r="C183" s="52"/>
      <c r="D183" s="53" t="s">
        <v>189</v>
      </c>
      <c r="E183" s="53" t="s">
        <v>18</v>
      </c>
      <c r="F183" s="52"/>
      <c r="G183" s="54">
        <v>7.5</v>
      </c>
      <c r="H183" s="60"/>
      <c r="I183" s="60"/>
      <c r="J183" s="52"/>
      <c r="K183" s="70"/>
    </row>
    <row r="184" spans="1:76" ht="25.5" x14ac:dyDescent="0.25">
      <c r="A184" s="69" t="s">
        <v>34</v>
      </c>
      <c r="B184" s="65" t="s">
        <v>18</v>
      </c>
      <c r="C184" s="65" t="s">
        <v>359</v>
      </c>
      <c r="D184" s="160" t="s">
        <v>360</v>
      </c>
      <c r="E184" s="155"/>
      <c r="F184" s="65" t="s">
        <v>165</v>
      </c>
      <c r="G184" s="48">
        <v>4</v>
      </c>
      <c r="H184" s="58">
        <v>0</v>
      </c>
      <c r="I184" s="58">
        <f>ROUND(G184*H184,1)</f>
        <v>0</v>
      </c>
      <c r="J184" s="52"/>
      <c r="K184" s="70"/>
      <c r="Z184" s="13">
        <f>ROUND(IF(AQ184="5",BJ184,0),2)</f>
        <v>0</v>
      </c>
      <c r="AB184" s="13">
        <f>ROUND(IF(AQ184="1",BH184,0),2)</f>
        <v>0</v>
      </c>
      <c r="AC184" s="13">
        <f>ROUND(IF(AQ184="1",BI184,0),2)</f>
        <v>0</v>
      </c>
      <c r="AD184" s="13">
        <f>ROUND(IF(AQ184="7",BH184,0),2)</f>
        <v>0</v>
      </c>
      <c r="AE184" s="13">
        <f>ROUND(IF(AQ184="7",BI184,0),2)</f>
        <v>0</v>
      </c>
      <c r="AF184" s="13">
        <f>ROUND(IF(AQ184="2",BH184,0),2)</f>
        <v>0</v>
      </c>
      <c r="AG184" s="13">
        <f>ROUND(IF(AQ184="2",BI184,0),2)</f>
        <v>0</v>
      </c>
      <c r="AH184" s="13">
        <f>ROUND(IF(AQ184="0",BJ184,0),2)</f>
        <v>0</v>
      </c>
      <c r="AI184" s="38" t="s">
        <v>18</v>
      </c>
      <c r="AJ184" s="13">
        <f>IF(AN184=0,I184,0)</f>
        <v>0</v>
      </c>
      <c r="AK184" s="13">
        <f>IF(AN184=12,I184,0)</f>
        <v>0</v>
      </c>
      <c r="AL184" s="13">
        <f>IF(AN184=21,I184,0)</f>
        <v>0</v>
      </c>
      <c r="AN184" s="13">
        <v>21</v>
      </c>
      <c r="AO184" s="13">
        <f>H184*0.058183832</f>
        <v>0</v>
      </c>
      <c r="AP184" s="13">
        <f>H184*(1-0.058183832)</f>
        <v>0</v>
      </c>
      <c r="AQ184" s="12" t="s">
        <v>138</v>
      </c>
      <c r="AV184" s="13">
        <f>ROUND(AW184+AX184,2)</f>
        <v>0</v>
      </c>
      <c r="AW184" s="13">
        <f>ROUND(G184*AO184,2)</f>
        <v>0</v>
      </c>
      <c r="AX184" s="13">
        <f>ROUND(G184*AP184,2)</f>
        <v>0</v>
      </c>
      <c r="AY184" s="12" t="s">
        <v>341</v>
      </c>
      <c r="AZ184" s="12" t="s">
        <v>302</v>
      </c>
      <c r="BA184" s="38" t="s">
        <v>142</v>
      </c>
      <c r="BC184" s="13">
        <f>AW184+AX184</f>
        <v>0</v>
      </c>
      <c r="BD184" s="13">
        <f>H184/(100-BE184)*100</f>
        <v>0</v>
      </c>
      <c r="BE184" s="13">
        <v>0</v>
      </c>
      <c r="BF184" s="13">
        <f>184</f>
        <v>184</v>
      </c>
      <c r="BH184" s="13">
        <f>G184*AO184</f>
        <v>0</v>
      </c>
      <c r="BI184" s="13">
        <f>G184*AP184</f>
        <v>0</v>
      </c>
      <c r="BJ184" s="13">
        <f>G184*H184</f>
        <v>0</v>
      </c>
      <c r="BK184" s="12" t="s">
        <v>143</v>
      </c>
      <c r="BL184" s="13">
        <v>59</v>
      </c>
      <c r="BW184" s="13">
        <v>21</v>
      </c>
      <c r="BX184" s="4" t="s">
        <v>360</v>
      </c>
    </row>
    <row r="185" spans="1:76" x14ac:dyDescent="0.25">
      <c r="A185" s="51"/>
      <c r="B185" s="52"/>
      <c r="C185" s="52"/>
      <c r="D185" s="53" t="s">
        <v>173</v>
      </c>
      <c r="E185" s="53" t="s">
        <v>18</v>
      </c>
      <c r="F185" s="52"/>
      <c r="G185" s="54">
        <v>0</v>
      </c>
      <c r="H185" s="60"/>
      <c r="I185" s="60"/>
      <c r="J185" s="52"/>
      <c r="K185" s="70"/>
    </row>
    <row r="186" spans="1:76" x14ac:dyDescent="0.25">
      <c r="A186" s="51"/>
      <c r="B186" s="52"/>
      <c r="C186" s="52"/>
      <c r="D186" s="53" t="s">
        <v>174</v>
      </c>
      <c r="E186" s="53" t="s">
        <v>18</v>
      </c>
      <c r="F186" s="52"/>
      <c r="G186" s="54">
        <v>0</v>
      </c>
      <c r="H186" s="60"/>
      <c r="I186" s="60"/>
      <c r="J186" s="52"/>
      <c r="K186" s="70"/>
    </row>
    <row r="187" spans="1:76" x14ac:dyDescent="0.25">
      <c r="A187" s="51"/>
      <c r="B187" s="52"/>
      <c r="C187" s="52"/>
      <c r="D187" s="53" t="s">
        <v>175</v>
      </c>
      <c r="E187" s="53" t="s">
        <v>18</v>
      </c>
      <c r="F187" s="52"/>
      <c r="G187" s="54">
        <v>1</v>
      </c>
      <c r="H187" s="60"/>
      <c r="I187" s="60"/>
      <c r="J187" s="52"/>
      <c r="K187" s="70"/>
    </row>
    <row r="188" spans="1:76" x14ac:dyDescent="0.25">
      <c r="A188" s="51"/>
      <c r="B188" s="52"/>
      <c r="C188" s="52"/>
      <c r="D188" s="53" t="s">
        <v>176</v>
      </c>
      <c r="E188" s="53" t="s">
        <v>18</v>
      </c>
      <c r="F188" s="52"/>
      <c r="G188" s="54">
        <v>0</v>
      </c>
      <c r="H188" s="60"/>
      <c r="I188" s="60"/>
      <c r="J188" s="52"/>
      <c r="K188" s="70"/>
    </row>
    <row r="189" spans="1:76" x14ac:dyDescent="0.25">
      <c r="A189" s="51"/>
      <c r="B189" s="52"/>
      <c r="C189" s="52"/>
      <c r="D189" s="53" t="s">
        <v>177</v>
      </c>
      <c r="E189" s="53" t="s">
        <v>18</v>
      </c>
      <c r="F189" s="52"/>
      <c r="G189" s="54">
        <v>3</v>
      </c>
      <c r="H189" s="60"/>
      <c r="I189" s="60"/>
      <c r="J189" s="52"/>
      <c r="K189" s="70"/>
    </row>
    <row r="190" spans="1:76" x14ac:dyDescent="0.25">
      <c r="A190" s="69" t="s">
        <v>36</v>
      </c>
      <c r="B190" s="65" t="s">
        <v>18</v>
      </c>
      <c r="C190" s="65" t="s">
        <v>361</v>
      </c>
      <c r="D190" s="160" t="s">
        <v>362</v>
      </c>
      <c r="E190" s="155"/>
      <c r="F190" s="65" t="s">
        <v>216</v>
      </c>
      <c r="G190" s="48">
        <v>49.5</v>
      </c>
      <c r="H190" s="58">
        <v>0</v>
      </c>
      <c r="I190" s="58">
        <f>ROUND(G190*H190,1)</f>
        <v>0</v>
      </c>
      <c r="J190" s="52"/>
      <c r="K190" s="70"/>
      <c r="Z190" s="13">
        <f>ROUND(IF(AQ190="5",BJ190,0),2)</f>
        <v>0</v>
      </c>
      <c r="AB190" s="13">
        <f>ROUND(IF(AQ190="1",BH190,0),2)</f>
        <v>0</v>
      </c>
      <c r="AC190" s="13">
        <f>ROUND(IF(AQ190="1",BI190,0),2)</f>
        <v>0</v>
      </c>
      <c r="AD190" s="13">
        <f>ROUND(IF(AQ190="7",BH190,0),2)</f>
        <v>0</v>
      </c>
      <c r="AE190" s="13">
        <f>ROUND(IF(AQ190="7",BI190,0),2)</f>
        <v>0</v>
      </c>
      <c r="AF190" s="13">
        <f>ROUND(IF(AQ190="2",BH190,0),2)</f>
        <v>0</v>
      </c>
      <c r="AG190" s="13">
        <f>ROUND(IF(AQ190="2",BI190,0),2)</f>
        <v>0</v>
      </c>
      <c r="AH190" s="13">
        <f>ROUND(IF(AQ190="0",BJ190,0),2)</f>
        <v>0</v>
      </c>
      <c r="AI190" s="38" t="s">
        <v>18</v>
      </c>
      <c r="AJ190" s="13">
        <f>IF(AN190=0,I190,0)</f>
        <v>0</v>
      </c>
      <c r="AK190" s="13">
        <f>IF(AN190=12,I190,0)</f>
        <v>0</v>
      </c>
      <c r="AL190" s="13">
        <f>IF(AN190=21,I190,0)</f>
        <v>0</v>
      </c>
      <c r="AN190" s="13">
        <v>21</v>
      </c>
      <c r="AO190" s="13">
        <f>H190*0.853025412</f>
        <v>0</v>
      </c>
      <c r="AP190" s="13">
        <f>H190*(1-0.853025412)</f>
        <v>0</v>
      </c>
      <c r="AQ190" s="12" t="s">
        <v>138</v>
      </c>
      <c r="AV190" s="13">
        <f>ROUND(AW190+AX190,2)</f>
        <v>0</v>
      </c>
      <c r="AW190" s="13">
        <f>ROUND(G190*AO190,2)</f>
        <v>0</v>
      </c>
      <c r="AX190" s="13">
        <f>ROUND(G190*AP190,2)</f>
        <v>0</v>
      </c>
      <c r="AY190" s="12" t="s">
        <v>341</v>
      </c>
      <c r="AZ190" s="12" t="s">
        <v>302</v>
      </c>
      <c r="BA190" s="38" t="s">
        <v>142</v>
      </c>
      <c r="BC190" s="13">
        <f>AW190+AX190</f>
        <v>0</v>
      </c>
      <c r="BD190" s="13">
        <f>H190/(100-BE190)*100</f>
        <v>0</v>
      </c>
      <c r="BE190" s="13">
        <v>0</v>
      </c>
      <c r="BF190" s="13">
        <f>190</f>
        <v>190</v>
      </c>
      <c r="BH190" s="13">
        <f>G190*AO190</f>
        <v>0</v>
      </c>
      <c r="BI190" s="13">
        <f>G190*AP190</f>
        <v>0</v>
      </c>
      <c r="BJ190" s="13">
        <f>G190*H190</f>
        <v>0</v>
      </c>
      <c r="BK190" s="12" t="s">
        <v>143</v>
      </c>
      <c r="BL190" s="13">
        <v>59</v>
      </c>
      <c r="BW190" s="13">
        <v>21</v>
      </c>
      <c r="BX190" s="4" t="s">
        <v>362</v>
      </c>
    </row>
    <row r="191" spans="1:76" x14ac:dyDescent="0.25">
      <c r="A191" s="51"/>
      <c r="B191" s="52"/>
      <c r="C191" s="52"/>
      <c r="D191" s="53" t="s">
        <v>363</v>
      </c>
      <c r="E191" s="53" t="s">
        <v>18</v>
      </c>
      <c r="F191" s="52"/>
      <c r="G191" s="54">
        <v>0</v>
      </c>
      <c r="H191" s="60"/>
      <c r="I191" s="60"/>
      <c r="J191" s="52"/>
      <c r="K191" s="70"/>
    </row>
    <row r="192" spans="1:76" x14ac:dyDescent="0.25">
      <c r="A192" s="51"/>
      <c r="B192" s="52"/>
      <c r="C192" s="52"/>
      <c r="D192" s="53" t="s">
        <v>364</v>
      </c>
      <c r="E192" s="53" t="s">
        <v>18</v>
      </c>
      <c r="F192" s="52"/>
      <c r="G192" s="54">
        <v>36</v>
      </c>
      <c r="H192" s="60"/>
      <c r="I192" s="60"/>
      <c r="J192" s="52"/>
      <c r="K192" s="70"/>
    </row>
    <row r="193" spans="1:76" x14ac:dyDescent="0.25">
      <c r="A193" s="51"/>
      <c r="B193" s="52"/>
      <c r="C193" s="52"/>
      <c r="D193" s="53" t="s">
        <v>365</v>
      </c>
      <c r="E193" s="53" t="s">
        <v>18</v>
      </c>
      <c r="F193" s="52"/>
      <c r="G193" s="54">
        <v>0</v>
      </c>
      <c r="H193" s="60"/>
      <c r="I193" s="60"/>
      <c r="J193" s="52"/>
      <c r="K193" s="70"/>
    </row>
    <row r="194" spans="1:76" x14ac:dyDescent="0.25">
      <c r="A194" s="51"/>
      <c r="B194" s="52"/>
      <c r="C194" s="52"/>
      <c r="D194" s="53" t="s">
        <v>366</v>
      </c>
      <c r="E194" s="53" t="s">
        <v>18</v>
      </c>
      <c r="F194" s="52"/>
      <c r="G194" s="54">
        <v>13.5</v>
      </c>
      <c r="H194" s="60"/>
      <c r="I194" s="60"/>
      <c r="J194" s="52"/>
      <c r="K194" s="70"/>
    </row>
    <row r="195" spans="1:76" x14ac:dyDescent="0.25">
      <c r="A195" s="49" t="s">
        <v>18</v>
      </c>
      <c r="B195" s="67" t="s">
        <v>18</v>
      </c>
      <c r="C195" s="67" t="s">
        <v>44</v>
      </c>
      <c r="D195" s="176" t="s">
        <v>45</v>
      </c>
      <c r="E195" s="177"/>
      <c r="F195" s="50" t="s">
        <v>3</v>
      </c>
      <c r="G195" s="50" t="s">
        <v>3</v>
      </c>
      <c r="H195" s="59" t="s">
        <v>3</v>
      </c>
      <c r="I195" s="63">
        <f>ROUND(SUM(I196:I200),1)</f>
        <v>0</v>
      </c>
      <c r="J195" s="52"/>
      <c r="K195" s="70"/>
      <c r="AI195" s="38" t="s">
        <v>18</v>
      </c>
      <c r="AS195" s="37">
        <f>SUM(AJ196:AJ200)</f>
        <v>0</v>
      </c>
      <c r="AT195" s="37">
        <f>SUM(AK196:AK200)</f>
        <v>0</v>
      </c>
      <c r="AU195" s="37">
        <f>SUM(AL196:AL200)</f>
        <v>0</v>
      </c>
    </row>
    <row r="196" spans="1:76" x14ac:dyDescent="0.25">
      <c r="A196" s="69" t="s">
        <v>367</v>
      </c>
      <c r="B196" s="65" t="s">
        <v>18</v>
      </c>
      <c r="C196" s="65" t="s">
        <v>368</v>
      </c>
      <c r="D196" s="160" t="s">
        <v>369</v>
      </c>
      <c r="E196" s="155"/>
      <c r="F196" s="65" t="s">
        <v>370</v>
      </c>
      <c r="G196" s="48">
        <v>5</v>
      </c>
      <c r="H196" s="58">
        <v>0</v>
      </c>
      <c r="I196" s="58">
        <f>ROUND(G196*H196,1)</f>
        <v>0</v>
      </c>
      <c r="J196" s="52"/>
      <c r="K196" s="70"/>
      <c r="Z196" s="13">
        <f>ROUND(IF(AQ196="5",BJ196,0),2)</f>
        <v>0</v>
      </c>
      <c r="AB196" s="13">
        <f>ROUND(IF(AQ196="1",BH196,0),2)</f>
        <v>0</v>
      </c>
      <c r="AC196" s="13">
        <f>ROUND(IF(AQ196="1",BI196,0),2)</f>
        <v>0</v>
      </c>
      <c r="AD196" s="13">
        <f>ROUND(IF(AQ196="7",BH196,0),2)</f>
        <v>0</v>
      </c>
      <c r="AE196" s="13">
        <f>ROUND(IF(AQ196="7",BI196,0),2)</f>
        <v>0</v>
      </c>
      <c r="AF196" s="13">
        <f>ROUND(IF(AQ196="2",BH196,0),2)</f>
        <v>0</v>
      </c>
      <c r="AG196" s="13">
        <f>ROUND(IF(AQ196="2",BI196,0),2)</f>
        <v>0</v>
      </c>
      <c r="AH196" s="13">
        <f>ROUND(IF(AQ196="0",BJ196,0),2)</f>
        <v>0</v>
      </c>
      <c r="AI196" s="38" t="s">
        <v>18</v>
      </c>
      <c r="AJ196" s="13">
        <f>IF(AN196=0,I196,0)</f>
        <v>0</v>
      </c>
      <c r="AK196" s="13">
        <f>IF(AN196=12,I196,0)</f>
        <v>0</v>
      </c>
      <c r="AL196" s="13">
        <f>IF(AN196=21,I196,0)</f>
        <v>0</v>
      </c>
      <c r="AN196" s="13">
        <v>21</v>
      </c>
      <c r="AO196" s="13">
        <f>H196*0.716483582</f>
        <v>0</v>
      </c>
      <c r="AP196" s="13">
        <f>H196*(1-0.716483582)</f>
        <v>0</v>
      </c>
      <c r="AQ196" s="12" t="s">
        <v>138</v>
      </c>
      <c r="AV196" s="13">
        <f>ROUND(AW196+AX196,2)</f>
        <v>0</v>
      </c>
      <c r="AW196" s="13">
        <f>ROUND(G196*AO196,2)</f>
        <v>0</v>
      </c>
      <c r="AX196" s="13">
        <f>ROUND(G196*AP196,2)</f>
        <v>0</v>
      </c>
      <c r="AY196" s="12" t="s">
        <v>371</v>
      </c>
      <c r="AZ196" s="12" t="s">
        <v>372</v>
      </c>
      <c r="BA196" s="38" t="s">
        <v>142</v>
      </c>
      <c r="BC196" s="13">
        <f>AW196+AX196</f>
        <v>0</v>
      </c>
      <c r="BD196" s="13">
        <f>H196/(100-BE196)*100</f>
        <v>0</v>
      </c>
      <c r="BE196" s="13">
        <v>0</v>
      </c>
      <c r="BF196" s="13">
        <f>196</f>
        <v>196</v>
      </c>
      <c r="BH196" s="13">
        <f>G196*AO196</f>
        <v>0</v>
      </c>
      <c r="BI196" s="13">
        <f>G196*AP196</f>
        <v>0</v>
      </c>
      <c r="BJ196" s="13">
        <f>G196*H196</f>
        <v>0</v>
      </c>
      <c r="BK196" s="12" t="s">
        <v>143</v>
      </c>
      <c r="BL196" s="13">
        <v>89</v>
      </c>
      <c r="BW196" s="13">
        <v>21</v>
      </c>
      <c r="BX196" s="4" t="s">
        <v>369</v>
      </c>
    </row>
    <row r="197" spans="1:76" x14ac:dyDescent="0.25">
      <c r="A197" s="69" t="s">
        <v>373</v>
      </c>
      <c r="B197" s="65" t="s">
        <v>18</v>
      </c>
      <c r="C197" s="65" t="s">
        <v>374</v>
      </c>
      <c r="D197" s="160" t="s">
        <v>375</v>
      </c>
      <c r="E197" s="155"/>
      <c r="F197" s="65" t="s">
        <v>370</v>
      </c>
      <c r="G197" s="48">
        <v>5</v>
      </c>
      <c r="H197" s="58">
        <v>0</v>
      </c>
      <c r="I197" s="58">
        <f>ROUND(G197*H197,1)</f>
        <v>0</v>
      </c>
      <c r="J197" s="52"/>
      <c r="K197" s="70"/>
      <c r="Z197" s="13">
        <f>ROUND(IF(AQ197="5",BJ197,0),2)</f>
        <v>0</v>
      </c>
      <c r="AB197" s="13">
        <f>ROUND(IF(AQ197="1",BH197,0),2)</f>
        <v>0</v>
      </c>
      <c r="AC197" s="13">
        <f>ROUND(IF(AQ197="1",BI197,0),2)</f>
        <v>0</v>
      </c>
      <c r="AD197" s="13">
        <f>ROUND(IF(AQ197="7",BH197,0),2)</f>
        <v>0</v>
      </c>
      <c r="AE197" s="13">
        <f>ROUND(IF(AQ197="7",BI197,0),2)</f>
        <v>0</v>
      </c>
      <c r="AF197" s="13">
        <f>ROUND(IF(AQ197="2",BH197,0),2)</f>
        <v>0</v>
      </c>
      <c r="AG197" s="13">
        <f>ROUND(IF(AQ197="2",BI197,0),2)</f>
        <v>0</v>
      </c>
      <c r="AH197" s="13">
        <f>ROUND(IF(AQ197="0",BJ197,0),2)</f>
        <v>0</v>
      </c>
      <c r="AI197" s="38" t="s">
        <v>18</v>
      </c>
      <c r="AJ197" s="13">
        <f>IF(AN197=0,I197,0)</f>
        <v>0</v>
      </c>
      <c r="AK197" s="13">
        <f>IF(AN197=12,I197,0)</f>
        <v>0</v>
      </c>
      <c r="AL197" s="13">
        <f>IF(AN197=21,I197,0)</f>
        <v>0</v>
      </c>
      <c r="AN197" s="13">
        <v>21</v>
      </c>
      <c r="AO197" s="13">
        <f>H197*1</f>
        <v>0</v>
      </c>
      <c r="AP197" s="13">
        <f>H197*(1-1)</f>
        <v>0</v>
      </c>
      <c r="AQ197" s="12" t="s">
        <v>138</v>
      </c>
      <c r="AV197" s="13">
        <f>ROUND(AW197+AX197,2)</f>
        <v>0</v>
      </c>
      <c r="AW197" s="13">
        <f>ROUND(G197*AO197,2)</f>
        <v>0</v>
      </c>
      <c r="AX197" s="13">
        <f>ROUND(G197*AP197,2)</f>
        <v>0</v>
      </c>
      <c r="AY197" s="12" t="s">
        <v>371</v>
      </c>
      <c r="AZ197" s="12" t="s">
        <v>372</v>
      </c>
      <c r="BA197" s="38" t="s">
        <v>142</v>
      </c>
      <c r="BC197" s="13">
        <f>AW197+AX197</f>
        <v>0</v>
      </c>
      <c r="BD197" s="13">
        <f>H197/(100-BE197)*100</f>
        <v>0</v>
      </c>
      <c r="BE197" s="13">
        <v>0</v>
      </c>
      <c r="BF197" s="13">
        <f>197</f>
        <v>197</v>
      </c>
      <c r="BH197" s="13">
        <f>G197*AO197</f>
        <v>0</v>
      </c>
      <c r="BI197" s="13">
        <f>G197*AP197</f>
        <v>0</v>
      </c>
      <c r="BJ197" s="13">
        <f>G197*H197</f>
        <v>0</v>
      </c>
      <c r="BK197" s="12" t="s">
        <v>308</v>
      </c>
      <c r="BL197" s="13">
        <v>89</v>
      </c>
      <c r="BW197" s="13">
        <v>21</v>
      </c>
      <c r="BX197" s="4" t="s">
        <v>375</v>
      </c>
    </row>
    <row r="198" spans="1:76" x14ac:dyDescent="0.25">
      <c r="A198" s="69" t="s">
        <v>376</v>
      </c>
      <c r="B198" s="65" t="s">
        <v>18</v>
      </c>
      <c r="C198" s="65" t="s">
        <v>377</v>
      </c>
      <c r="D198" s="160" t="s">
        <v>378</v>
      </c>
      <c r="E198" s="155"/>
      <c r="F198" s="65" t="s">
        <v>370</v>
      </c>
      <c r="G198" s="48">
        <v>5</v>
      </c>
      <c r="H198" s="58">
        <v>0</v>
      </c>
      <c r="I198" s="58">
        <f>ROUND(G198*H198,1)</f>
        <v>0</v>
      </c>
      <c r="J198" s="52"/>
      <c r="K198" s="70"/>
      <c r="Z198" s="13">
        <f>ROUND(IF(AQ198="5",BJ198,0),2)</f>
        <v>0</v>
      </c>
      <c r="AB198" s="13">
        <f>ROUND(IF(AQ198="1",BH198,0),2)</f>
        <v>0</v>
      </c>
      <c r="AC198" s="13">
        <f>ROUND(IF(AQ198="1",BI198,0),2)</f>
        <v>0</v>
      </c>
      <c r="AD198" s="13">
        <f>ROUND(IF(AQ198="7",BH198,0),2)</f>
        <v>0</v>
      </c>
      <c r="AE198" s="13">
        <f>ROUND(IF(AQ198="7",BI198,0),2)</f>
        <v>0</v>
      </c>
      <c r="AF198" s="13">
        <f>ROUND(IF(AQ198="2",BH198,0),2)</f>
        <v>0</v>
      </c>
      <c r="AG198" s="13">
        <f>ROUND(IF(AQ198="2",BI198,0),2)</f>
        <v>0</v>
      </c>
      <c r="AH198" s="13">
        <f>ROUND(IF(AQ198="0",BJ198,0),2)</f>
        <v>0</v>
      </c>
      <c r="AI198" s="38" t="s">
        <v>18</v>
      </c>
      <c r="AJ198" s="13">
        <f>IF(AN198=0,I198,0)</f>
        <v>0</v>
      </c>
      <c r="AK198" s="13">
        <f>IF(AN198=12,I198,0)</f>
        <v>0</v>
      </c>
      <c r="AL198" s="13">
        <f>IF(AN198=21,I198,0)</f>
        <v>0</v>
      </c>
      <c r="AN198" s="13">
        <v>21</v>
      </c>
      <c r="AO198" s="13">
        <f>H198*0.313493599</f>
        <v>0</v>
      </c>
      <c r="AP198" s="13">
        <f>H198*(1-0.313493599)</f>
        <v>0</v>
      </c>
      <c r="AQ198" s="12" t="s">
        <v>138</v>
      </c>
      <c r="AV198" s="13">
        <f>ROUND(AW198+AX198,2)</f>
        <v>0</v>
      </c>
      <c r="AW198" s="13">
        <f>ROUND(G198*AO198,2)</f>
        <v>0</v>
      </c>
      <c r="AX198" s="13">
        <f>ROUND(G198*AP198,2)</f>
        <v>0</v>
      </c>
      <c r="AY198" s="12" t="s">
        <v>371</v>
      </c>
      <c r="AZ198" s="12" t="s">
        <v>372</v>
      </c>
      <c r="BA198" s="38" t="s">
        <v>142</v>
      </c>
      <c r="BC198" s="13">
        <f>AW198+AX198</f>
        <v>0</v>
      </c>
      <c r="BD198" s="13">
        <f>H198/(100-BE198)*100</f>
        <v>0</v>
      </c>
      <c r="BE198" s="13">
        <v>0</v>
      </c>
      <c r="BF198" s="13">
        <f>198</f>
        <v>198</v>
      </c>
      <c r="BH198" s="13">
        <f>G198*AO198</f>
        <v>0</v>
      </c>
      <c r="BI198" s="13">
        <f>G198*AP198</f>
        <v>0</v>
      </c>
      <c r="BJ198" s="13">
        <f>G198*H198</f>
        <v>0</v>
      </c>
      <c r="BK198" s="12" t="s">
        <v>143</v>
      </c>
      <c r="BL198" s="13">
        <v>89</v>
      </c>
      <c r="BW198" s="13">
        <v>21</v>
      </c>
      <c r="BX198" s="4" t="s">
        <v>378</v>
      </c>
    </row>
    <row r="199" spans="1:76" x14ac:dyDescent="0.25">
      <c r="A199" s="69" t="s">
        <v>379</v>
      </c>
      <c r="B199" s="65" t="s">
        <v>18</v>
      </c>
      <c r="C199" s="65" t="s">
        <v>380</v>
      </c>
      <c r="D199" s="160" t="s">
        <v>381</v>
      </c>
      <c r="E199" s="155"/>
      <c r="F199" s="65" t="s">
        <v>370</v>
      </c>
      <c r="G199" s="48">
        <v>7</v>
      </c>
      <c r="H199" s="58">
        <v>0</v>
      </c>
      <c r="I199" s="58">
        <f>ROUND(G199*H199,1)</f>
        <v>0</v>
      </c>
      <c r="J199" s="52"/>
      <c r="K199" s="70"/>
      <c r="Z199" s="13">
        <f>ROUND(IF(AQ199="5",BJ199,0),2)</f>
        <v>0</v>
      </c>
      <c r="AB199" s="13">
        <f>ROUND(IF(AQ199="1",BH199,0),2)</f>
        <v>0</v>
      </c>
      <c r="AC199" s="13">
        <f>ROUND(IF(AQ199="1",BI199,0),2)</f>
        <v>0</v>
      </c>
      <c r="AD199" s="13">
        <f>ROUND(IF(AQ199="7",BH199,0),2)</f>
        <v>0</v>
      </c>
      <c r="AE199" s="13">
        <f>ROUND(IF(AQ199="7",BI199,0),2)</f>
        <v>0</v>
      </c>
      <c r="AF199" s="13">
        <f>ROUND(IF(AQ199="2",BH199,0),2)</f>
        <v>0</v>
      </c>
      <c r="AG199" s="13">
        <f>ROUND(IF(AQ199="2",BI199,0),2)</f>
        <v>0</v>
      </c>
      <c r="AH199" s="13">
        <f>ROUND(IF(AQ199="0",BJ199,0),2)</f>
        <v>0</v>
      </c>
      <c r="AI199" s="38" t="s">
        <v>18</v>
      </c>
      <c r="AJ199" s="13">
        <f>IF(AN199=0,I199,0)</f>
        <v>0</v>
      </c>
      <c r="AK199" s="13">
        <f>IF(AN199=12,I199,0)</f>
        <v>0</v>
      </c>
      <c r="AL199" s="13">
        <f>IF(AN199=21,I199,0)</f>
        <v>0</v>
      </c>
      <c r="AN199" s="13">
        <v>21</v>
      </c>
      <c r="AO199" s="13">
        <f>H199*0.293229412</f>
        <v>0</v>
      </c>
      <c r="AP199" s="13">
        <f>H199*(1-0.293229412)</f>
        <v>0</v>
      </c>
      <c r="AQ199" s="12" t="s">
        <v>138</v>
      </c>
      <c r="AV199" s="13">
        <f>ROUND(AW199+AX199,2)</f>
        <v>0</v>
      </c>
      <c r="AW199" s="13">
        <f>ROUND(G199*AO199,2)</f>
        <v>0</v>
      </c>
      <c r="AX199" s="13">
        <f>ROUND(G199*AP199,2)</f>
        <v>0</v>
      </c>
      <c r="AY199" s="12" t="s">
        <v>371</v>
      </c>
      <c r="AZ199" s="12" t="s">
        <v>372</v>
      </c>
      <c r="BA199" s="38" t="s">
        <v>142</v>
      </c>
      <c r="BC199" s="13">
        <f>AW199+AX199</f>
        <v>0</v>
      </c>
      <c r="BD199" s="13">
        <f>H199/(100-BE199)*100</f>
        <v>0</v>
      </c>
      <c r="BE199" s="13">
        <v>0</v>
      </c>
      <c r="BF199" s="13">
        <f>199</f>
        <v>199</v>
      </c>
      <c r="BH199" s="13">
        <f>G199*AO199</f>
        <v>0</v>
      </c>
      <c r="BI199" s="13">
        <f>G199*AP199</f>
        <v>0</v>
      </c>
      <c r="BJ199" s="13">
        <f>G199*H199</f>
        <v>0</v>
      </c>
      <c r="BK199" s="12" t="s">
        <v>143</v>
      </c>
      <c r="BL199" s="13">
        <v>89</v>
      </c>
      <c r="BW199" s="13">
        <v>21</v>
      </c>
      <c r="BX199" s="4" t="s">
        <v>381</v>
      </c>
    </row>
    <row r="200" spans="1:76" x14ac:dyDescent="0.25">
      <c r="A200" s="69" t="s">
        <v>382</v>
      </c>
      <c r="B200" s="65" t="s">
        <v>18</v>
      </c>
      <c r="C200" s="65" t="s">
        <v>383</v>
      </c>
      <c r="D200" s="160" t="s">
        <v>384</v>
      </c>
      <c r="E200" s="155"/>
      <c r="F200" s="65" t="s">
        <v>370</v>
      </c>
      <c r="G200" s="48">
        <v>3</v>
      </c>
      <c r="H200" s="58">
        <v>0</v>
      </c>
      <c r="I200" s="58">
        <f>ROUND(G200*H200,1)</f>
        <v>0</v>
      </c>
      <c r="J200" s="52"/>
      <c r="K200" s="70"/>
      <c r="Z200" s="13">
        <f>ROUND(IF(AQ200="5",BJ200,0),2)</f>
        <v>0</v>
      </c>
      <c r="AB200" s="13">
        <f>ROUND(IF(AQ200="1",BH200,0),2)</f>
        <v>0</v>
      </c>
      <c r="AC200" s="13">
        <f>ROUND(IF(AQ200="1",BI200,0),2)</f>
        <v>0</v>
      </c>
      <c r="AD200" s="13">
        <f>ROUND(IF(AQ200="7",BH200,0),2)</f>
        <v>0</v>
      </c>
      <c r="AE200" s="13">
        <f>ROUND(IF(AQ200="7",BI200,0),2)</f>
        <v>0</v>
      </c>
      <c r="AF200" s="13">
        <f>ROUND(IF(AQ200="2",BH200,0),2)</f>
        <v>0</v>
      </c>
      <c r="AG200" s="13">
        <f>ROUND(IF(AQ200="2",BI200,0),2)</f>
        <v>0</v>
      </c>
      <c r="AH200" s="13">
        <f>ROUND(IF(AQ200="0",BJ200,0),2)</f>
        <v>0</v>
      </c>
      <c r="AI200" s="38" t="s">
        <v>18</v>
      </c>
      <c r="AJ200" s="13">
        <f>IF(AN200=0,I200,0)</f>
        <v>0</v>
      </c>
      <c r="AK200" s="13">
        <f>IF(AN200=12,I200,0)</f>
        <v>0</v>
      </c>
      <c r="AL200" s="13">
        <f>IF(AN200=21,I200,0)</f>
        <v>0</v>
      </c>
      <c r="AN200" s="13">
        <v>21</v>
      </c>
      <c r="AO200" s="13">
        <f>H200*0.417651246</f>
        <v>0</v>
      </c>
      <c r="AP200" s="13">
        <f>H200*(1-0.417651246)</f>
        <v>0</v>
      </c>
      <c r="AQ200" s="12" t="s">
        <v>138</v>
      </c>
      <c r="AV200" s="13">
        <f>ROUND(AW200+AX200,2)</f>
        <v>0</v>
      </c>
      <c r="AW200" s="13">
        <f>ROUND(G200*AO200,2)</f>
        <v>0</v>
      </c>
      <c r="AX200" s="13">
        <f>ROUND(G200*AP200,2)</f>
        <v>0</v>
      </c>
      <c r="AY200" s="12" t="s">
        <v>371</v>
      </c>
      <c r="AZ200" s="12" t="s">
        <v>372</v>
      </c>
      <c r="BA200" s="38" t="s">
        <v>142</v>
      </c>
      <c r="BC200" s="13">
        <f>AW200+AX200</f>
        <v>0</v>
      </c>
      <c r="BD200" s="13">
        <f>H200/(100-BE200)*100</f>
        <v>0</v>
      </c>
      <c r="BE200" s="13">
        <v>0</v>
      </c>
      <c r="BF200" s="13">
        <f>200</f>
        <v>200</v>
      </c>
      <c r="BH200" s="13">
        <f>G200*AO200</f>
        <v>0</v>
      </c>
      <c r="BI200" s="13">
        <f>G200*AP200</f>
        <v>0</v>
      </c>
      <c r="BJ200" s="13">
        <f>G200*H200</f>
        <v>0</v>
      </c>
      <c r="BK200" s="12" t="s">
        <v>143</v>
      </c>
      <c r="BL200" s="13">
        <v>89</v>
      </c>
      <c r="BW200" s="13">
        <v>21</v>
      </c>
      <c r="BX200" s="4" t="s">
        <v>384</v>
      </c>
    </row>
    <row r="201" spans="1:76" x14ac:dyDescent="0.25">
      <c r="A201" s="49" t="s">
        <v>18</v>
      </c>
      <c r="B201" s="67" t="s">
        <v>18</v>
      </c>
      <c r="C201" s="67" t="s">
        <v>46</v>
      </c>
      <c r="D201" s="176" t="s">
        <v>47</v>
      </c>
      <c r="E201" s="177"/>
      <c r="F201" s="50" t="s">
        <v>3</v>
      </c>
      <c r="G201" s="50" t="s">
        <v>3</v>
      </c>
      <c r="H201" s="59" t="s">
        <v>3</v>
      </c>
      <c r="I201" s="63">
        <f>ROUND(SUM(I202:I221),1)</f>
        <v>0</v>
      </c>
      <c r="J201" s="52"/>
      <c r="K201" s="70"/>
      <c r="AI201" s="38" t="s">
        <v>18</v>
      </c>
      <c r="AS201" s="37">
        <f>SUM(AJ202:AJ221)</f>
        <v>0</v>
      </c>
      <c r="AT201" s="37">
        <f>SUM(AK202:AK221)</f>
        <v>0</v>
      </c>
      <c r="AU201" s="37">
        <f>SUM(AL202:AL221)</f>
        <v>0</v>
      </c>
    </row>
    <row r="202" spans="1:76" x14ac:dyDescent="0.25">
      <c r="A202" s="69" t="s">
        <v>385</v>
      </c>
      <c r="B202" s="65" t="s">
        <v>18</v>
      </c>
      <c r="C202" s="65" t="s">
        <v>386</v>
      </c>
      <c r="D202" s="160" t="s">
        <v>387</v>
      </c>
      <c r="E202" s="155"/>
      <c r="F202" s="65" t="s">
        <v>216</v>
      </c>
      <c r="G202" s="48">
        <v>49.5</v>
      </c>
      <c r="H202" s="58">
        <v>0</v>
      </c>
      <c r="I202" s="58">
        <f>ROUND(G202*H202,1)</f>
        <v>0</v>
      </c>
      <c r="J202" s="52"/>
      <c r="K202" s="70"/>
      <c r="Z202" s="13">
        <f>ROUND(IF(AQ202="5",BJ202,0),2)</f>
        <v>0</v>
      </c>
      <c r="AB202" s="13">
        <f>ROUND(IF(AQ202="1",BH202,0),2)</f>
        <v>0</v>
      </c>
      <c r="AC202" s="13">
        <f>ROUND(IF(AQ202="1",BI202,0),2)</f>
        <v>0</v>
      </c>
      <c r="AD202" s="13">
        <f>ROUND(IF(AQ202="7",BH202,0),2)</f>
        <v>0</v>
      </c>
      <c r="AE202" s="13">
        <f>ROUND(IF(AQ202="7",BI202,0),2)</f>
        <v>0</v>
      </c>
      <c r="AF202" s="13">
        <f>ROUND(IF(AQ202="2",BH202,0),2)</f>
        <v>0</v>
      </c>
      <c r="AG202" s="13">
        <f>ROUND(IF(AQ202="2",BI202,0),2)</f>
        <v>0</v>
      </c>
      <c r="AH202" s="13">
        <f>ROUND(IF(AQ202="0",BJ202,0),2)</f>
        <v>0</v>
      </c>
      <c r="AI202" s="38" t="s">
        <v>18</v>
      </c>
      <c r="AJ202" s="13">
        <f>IF(AN202=0,I202,0)</f>
        <v>0</v>
      </c>
      <c r="AK202" s="13">
        <f>IF(AN202=12,I202,0)</f>
        <v>0</v>
      </c>
      <c r="AL202" s="13">
        <f>IF(AN202=21,I202,0)</f>
        <v>0</v>
      </c>
      <c r="AN202" s="13">
        <v>21</v>
      </c>
      <c r="AO202" s="13">
        <f>H202*0.443073926</f>
        <v>0</v>
      </c>
      <c r="AP202" s="13">
        <f>H202*(1-0.443073926)</f>
        <v>0</v>
      </c>
      <c r="AQ202" s="12" t="s">
        <v>138</v>
      </c>
      <c r="AV202" s="13">
        <f>ROUND(AW202+AX202,2)</f>
        <v>0</v>
      </c>
      <c r="AW202" s="13">
        <f>ROUND(G202*AO202,2)</f>
        <v>0</v>
      </c>
      <c r="AX202" s="13">
        <f>ROUND(G202*AP202,2)</f>
        <v>0</v>
      </c>
      <c r="AY202" s="12" t="s">
        <v>388</v>
      </c>
      <c r="AZ202" s="12" t="s">
        <v>389</v>
      </c>
      <c r="BA202" s="38" t="s">
        <v>142</v>
      </c>
      <c r="BC202" s="13">
        <f>AW202+AX202</f>
        <v>0</v>
      </c>
      <c r="BD202" s="13">
        <f>H202/(100-BE202)*100</f>
        <v>0</v>
      </c>
      <c r="BE202" s="13">
        <v>0</v>
      </c>
      <c r="BF202" s="13">
        <f>202</f>
        <v>202</v>
      </c>
      <c r="BH202" s="13">
        <f>G202*AO202</f>
        <v>0</v>
      </c>
      <c r="BI202" s="13">
        <f>G202*AP202</f>
        <v>0</v>
      </c>
      <c r="BJ202" s="13">
        <f>G202*H202</f>
        <v>0</v>
      </c>
      <c r="BK202" s="12" t="s">
        <v>143</v>
      </c>
      <c r="BL202" s="13">
        <v>91</v>
      </c>
      <c r="BW202" s="13">
        <v>21</v>
      </c>
      <c r="BX202" s="4" t="s">
        <v>387</v>
      </c>
    </row>
    <row r="203" spans="1:76" x14ac:dyDescent="0.25">
      <c r="A203" s="51"/>
      <c r="B203" s="52"/>
      <c r="C203" s="52"/>
      <c r="D203" s="53" t="s">
        <v>363</v>
      </c>
      <c r="E203" s="53" t="s">
        <v>18</v>
      </c>
      <c r="F203" s="52"/>
      <c r="G203" s="54">
        <v>0</v>
      </c>
      <c r="H203" s="60"/>
      <c r="I203" s="60"/>
      <c r="J203" s="52"/>
      <c r="K203" s="70"/>
    </row>
    <row r="204" spans="1:76" x14ac:dyDescent="0.25">
      <c r="A204" s="51"/>
      <c r="B204" s="52"/>
      <c r="C204" s="52"/>
      <c r="D204" s="53" t="s">
        <v>364</v>
      </c>
      <c r="E204" s="53" t="s">
        <v>18</v>
      </c>
      <c r="F204" s="52"/>
      <c r="G204" s="54">
        <v>36</v>
      </c>
      <c r="H204" s="60"/>
      <c r="I204" s="60"/>
      <c r="J204" s="52"/>
      <c r="K204" s="70"/>
    </row>
    <row r="205" spans="1:76" x14ac:dyDescent="0.25">
      <c r="A205" s="51"/>
      <c r="B205" s="52"/>
      <c r="C205" s="52"/>
      <c r="D205" s="53" t="s">
        <v>365</v>
      </c>
      <c r="E205" s="53" t="s">
        <v>18</v>
      </c>
      <c r="F205" s="52"/>
      <c r="G205" s="54">
        <v>0</v>
      </c>
      <c r="H205" s="60"/>
      <c r="I205" s="60"/>
      <c r="J205" s="52"/>
      <c r="K205" s="70"/>
    </row>
    <row r="206" spans="1:76" x14ac:dyDescent="0.25">
      <c r="A206" s="51"/>
      <c r="B206" s="52"/>
      <c r="C206" s="52"/>
      <c r="D206" s="53" t="s">
        <v>366</v>
      </c>
      <c r="E206" s="53" t="s">
        <v>18</v>
      </c>
      <c r="F206" s="52"/>
      <c r="G206" s="54">
        <v>13.5</v>
      </c>
      <c r="H206" s="60"/>
      <c r="I206" s="60"/>
      <c r="J206" s="52"/>
      <c r="K206" s="70"/>
    </row>
    <row r="207" spans="1:76" x14ac:dyDescent="0.25">
      <c r="A207" s="69" t="s">
        <v>390</v>
      </c>
      <c r="B207" s="65" t="s">
        <v>18</v>
      </c>
      <c r="C207" s="65" t="s">
        <v>386</v>
      </c>
      <c r="D207" s="160" t="s">
        <v>387</v>
      </c>
      <c r="E207" s="155"/>
      <c r="F207" s="65" t="s">
        <v>216</v>
      </c>
      <c r="G207" s="48">
        <v>99</v>
      </c>
      <c r="H207" s="58">
        <v>0</v>
      </c>
      <c r="I207" s="58">
        <f>ROUND(G207*H207,1)</f>
        <v>0</v>
      </c>
      <c r="J207" s="52"/>
      <c r="K207" s="70"/>
      <c r="Z207" s="13">
        <f>ROUND(IF(AQ207="5",BJ207,0),2)</f>
        <v>0</v>
      </c>
      <c r="AB207" s="13">
        <f>ROUND(IF(AQ207="1",BH207,0),2)</f>
        <v>0</v>
      </c>
      <c r="AC207" s="13">
        <f>ROUND(IF(AQ207="1",BI207,0),2)</f>
        <v>0</v>
      </c>
      <c r="AD207" s="13">
        <f>ROUND(IF(AQ207="7",BH207,0),2)</f>
        <v>0</v>
      </c>
      <c r="AE207" s="13">
        <f>ROUND(IF(AQ207="7",BI207,0),2)</f>
        <v>0</v>
      </c>
      <c r="AF207" s="13">
        <f>ROUND(IF(AQ207="2",BH207,0),2)</f>
        <v>0</v>
      </c>
      <c r="AG207" s="13">
        <f>ROUND(IF(AQ207="2",BI207,0),2)</f>
        <v>0</v>
      </c>
      <c r="AH207" s="13">
        <f>ROUND(IF(AQ207="0",BJ207,0),2)</f>
        <v>0</v>
      </c>
      <c r="AI207" s="38" t="s">
        <v>18</v>
      </c>
      <c r="AJ207" s="13">
        <f>IF(AN207=0,I207,0)</f>
        <v>0</v>
      </c>
      <c r="AK207" s="13">
        <f>IF(AN207=12,I207,0)</f>
        <v>0</v>
      </c>
      <c r="AL207" s="13">
        <f>IF(AN207=21,I207,0)</f>
        <v>0</v>
      </c>
      <c r="AN207" s="13">
        <v>21</v>
      </c>
      <c r="AO207" s="13">
        <f>H207*0.443079316</f>
        <v>0</v>
      </c>
      <c r="AP207" s="13">
        <f>H207*(1-0.443079316)</f>
        <v>0</v>
      </c>
      <c r="AQ207" s="12" t="s">
        <v>138</v>
      </c>
      <c r="AV207" s="13">
        <f>ROUND(AW207+AX207,2)</f>
        <v>0</v>
      </c>
      <c r="AW207" s="13">
        <f>ROUND(G207*AO207,2)</f>
        <v>0</v>
      </c>
      <c r="AX207" s="13">
        <f>ROUND(G207*AP207,2)</f>
        <v>0</v>
      </c>
      <c r="AY207" s="12" t="s">
        <v>388</v>
      </c>
      <c r="AZ207" s="12" t="s">
        <v>389</v>
      </c>
      <c r="BA207" s="38" t="s">
        <v>142</v>
      </c>
      <c r="BC207" s="13">
        <f>AW207+AX207</f>
        <v>0</v>
      </c>
      <c r="BD207" s="13">
        <f>H207/(100-BE207)*100</f>
        <v>0</v>
      </c>
      <c r="BE207" s="13">
        <v>0</v>
      </c>
      <c r="BF207" s="13">
        <f>207</f>
        <v>207</v>
      </c>
      <c r="BH207" s="13">
        <f>G207*AO207</f>
        <v>0</v>
      </c>
      <c r="BI207" s="13">
        <f>G207*AP207</f>
        <v>0</v>
      </c>
      <c r="BJ207" s="13">
        <f>G207*H207</f>
        <v>0</v>
      </c>
      <c r="BK207" s="12" t="s">
        <v>143</v>
      </c>
      <c r="BL207" s="13">
        <v>91</v>
      </c>
      <c r="BW207" s="13">
        <v>21</v>
      </c>
      <c r="BX207" s="4" t="s">
        <v>387</v>
      </c>
    </row>
    <row r="208" spans="1:76" x14ac:dyDescent="0.25">
      <c r="A208" s="51"/>
      <c r="B208" s="52"/>
      <c r="C208" s="52"/>
      <c r="D208" s="53" t="s">
        <v>391</v>
      </c>
      <c r="E208" s="53" t="s">
        <v>18</v>
      </c>
      <c r="F208" s="52"/>
      <c r="G208" s="54">
        <v>0</v>
      </c>
      <c r="H208" s="60"/>
      <c r="I208" s="60"/>
      <c r="J208" s="52"/>
      <c r="K208" s="70"/>
    </row>
    <row r="209" spans="1:76" x14ac:dyDescent="0.25">
      <c r="A209" s="51"/>
      <c r="B209" s="52"/>
      <c r="C209" s="52"/>
      <c r="D209" s="53" t="s">
        <v>392</v>
      </c>
      <c r="E209" s="53" t="s">
        <v>18</v>
      </c>
      <c r="F209" s="52"/>
      <c r="G209" s="54">
        <v>99</v>
      </c>
      <c r="H209" s="60"/>
      <c r="I209" s="60"/>
      <c r="J209" s="52"/>
      <c r="K209" s="70"/>
    </row>
    <row r="210" spans="1:76" x14ac:dyDescent="0.25">
      <c r="A210" s="69" t="s">
        <v>393</v>
      </c>
      <c r="B210" s="65" t="s">
        <v>18</v>
      </c>
      <c r="C210" s="65" t="s">
        <v>394</v>
      </c>
      <c r="D210" s="160" t="s">
        <v>395</v>
      </c>
      <c r="E210" s="155"/>
      <c r="F210" s="65" t="s">
        <v>216</v>
      </c>
      <c r="G210" s="48">
        <v>17</v>
      </c>
      <c r="H210" s="58">
        <v>0</v>
      </c>
      <c r="I210" s="58">
        <f>ROUND(G210*H210,1)</f>
        <v>0</v>
      </c>
      <c r="J210" s="52"/>
      <c r="K210" s="70"/>
      <c r="Z210" s="13">
        <f>ROUND(IF(AQ210="5",BJ210,0),2)</f>
        <v>0</v>
      </c>
      <c r="AB210" s="13">
        <f>ROUND(IF(AQ210="1",BH210,0),2)</f>
        <v>0</v>
      </c>
      <c r="AC210" s="13">
        <f>ROUND(IF(AQ210="1",BI210,0),2)</f>
        <v>0</v>
      </c>
      <c r="AD210" s="13">
        <f>ROUND(IF(AQ210="7",BH210,0),2)</f>
        <v>0</v>
      </c>
      <c r="AE210" s="13">
        <f>ROUND(IF(AQ210="7",BI210,0),2)</f>
        <v>0</v>
      </c>
      <c r="AF210" s="13">
        <f>ROUND(IF(AQ210="2",BH210,0),2)</f>
        <v>0</v>
      </c>
      <c r="AG210" s="13">
        <f>ROUND(IF(AQ210="2",BI210,0),2)</f>
        <v>0</v>
      </c>
      <c r="AH210" s="13">
        <f>ROUND(IF(AQ210="0",BJ210,0),2)</f>
        <v>0</v>
      </c>
      <c r="AI210" s="38" t="s">
        <v>18</v>
      </c>
      <c r="AJ210" s="13">
        <f>IF(AN210=0,I210,0)</f>
        <v>0</v>
      </c>
      <c r="AK210" s="13">
        <f>IF(AN210=12,I210,0)</f>
        <v>0</v>
      </c>
      <c r="AL210" s="13">
        <f>IF(AN210=21,I210,0)</f>
        <v>0</v>
      </c>
      <c r="AN210" s="13">
        <v>21</v>
      </c>
      <c r="AO210" s="13">
        <f>H210*0.719107413</f>
        <v>0</v>
      </c>
      <c r="AP210" s="13">
        <f>H210*(1-0.719107413)</f>
        <v>0</v>
      </c>
      <c r="AQ210" s="12" t="s">
        <v>138</v>
      </c>
      <c r="AV210" s="13">
        <f>ROUND(AW210+AX210,2)</f>
        <v>0</v>
      </c>
      <c r="AW210" s="13">
        <f>ROUND(G210*AO210,2)</f>
        <v>0</v>
      </c>
      <c r="AX210" s="13">
        <f>ROUND(G210*AP210,2)</f>
        <v>0</v>
      </c>
      <c r="AY210" s="12" t="s">
        <v>388</v>
      </c>
      <c r="AZ210" s="12" t="s">
        <v>389</v>
      </c>
      <c r="BA210" s="38" t="s">
        <v>142</v>
      </c>
      <c r="BC210" s="13">
        <f>AW210+AX210</f>
        <v>0</v>
      </c>
      <c r="BD210" s="13">
        <f>H210/(100-BE210)*100</f>
        <v>0</v>
      </c>
      <c r="BE210" s="13">
        <v>0</v>
      </c>
      <c r="BF210" s="13">
        <f>210</f>
        <v>210</v>
      </c>
      <c r="BH210" s="13">
        <f>G210*AO210</f>
        <v>0</v>
      </c>
      <c r="BI210" s="13">
        <f>G210*AP210</f>
        <v>0</v>
      </c>
      <c r="BJ210" s="13">
        <f>G210*H210</f>
        <v>0</v>
      </c>
      <c r="BK210" s="12" t="s">
        <v>143</v>
      </c>
      <c r="BL210" s="13">
        <v>91</v>
      </c>
      <c r="BW210" s="13">
        <v>21</v>
      </c>
      <c r="BX210" s="4" t="s">
        <v>395</v>
      </c>
    </row>
    <row r="211" spans="1:76" x14ac:dyDescent="0.25">
      <c r="A211" s="51"/>
      <c r="B211" s="52"/>
      <c r="C211" s="52"/>
      <c r="D211" s="53" t="s">
        <v>396</v>
      </c>
      <c r="E211" s="53" t="s">
        <v>18</v>
      </c>
      <c r="F211" s="52"/>
      <c r="G211" s="54">
        <v>0</v>
      </c>
      <c r="H211" s="60"/>
      <c r="I211" s="60"/>
      <c r="J211" s="52"/>
      <c r="K211" s="70"/>
    </row>
    <row r="212" spans="1:76" x14ac:dyDescent="0.25">
      <c r="A212" s="51"/>
      <c r="B212" s="52"/>
      <c r="C212" s="52"/>
      <c r="D212" s="53" t="s">
        <v>397</v>
      </c>
      <c r="E212" s="53" t="s">
        <v>18</v>
      </c>
      <c r="F212" s="52"/>
      <c r="G212" s="54">
        <v>11</v>
      </c>
      <c r="H212" s="60"/>
      <c r="I212" s="60"/>
      <c r="J212" s="52"/>
      <c r="K212" s="70"/>
    </row>
    <row r="213" spans="1:76" x14ac:dyDescent="0.25">
      <c r="A213" s="51"/>
      <c r="B213" s="52"/>
      <c r="C213" s="52"/>
      <c r="D213" s="53" t="s">
        <v>227</v>
      </c>
      <c r="E213" s="53" t="s">
        <v>18</v>
      </c>
      <c r="F213" s="52"/>
      <c r="G213" s="54">
        <v>0</v>
      </c>
      <c r="H213" s="60"/>
      <c r="I213" s="60"/>
      <c r="J213" s="52"/>
      <c r="K213" s="70"/>
    </row>
    <row r="214" spans="1:76" x14ac:dyDescent="0.25">
      <c r="A214" s="51"/>
      <c r="B214" s="52"/>
      <c r="C214" s="52"/>
      <c r="D214" s="53" t="s">
        <v>398</v>
      </c>
      <c r="E214" s="53" t="s">
        <v>18</v>
      </c>
      <c r="F214" s="52"/>
      <c r="G214" s="54">
        <v>6</v>
      </c>
      <c r="H214" s="60"/>
      <c r="I214" s="60"/>
      <c r="J214" s="52"/>
      <c r="K214" s="70"/>
    </row>
    <row r="215" spans="1:76" x14ac:dyDescent="0.25">
      <c r="A215" s="69" t="s">
        <v>399</v>
      </c>
      <c r="B215" s="65" t="s">
        <v>18</v>
      </c>
      <c r="C215" s="65" t="s">
        <v>400</v>
      </c>
      <c r="D215" s="160" t="s">
        <v>395</v>
      </c>
      <c r="E215" s="155"/>
      <c r="F215" s="65" t="s">
        <v>216</v>
      </c>
      <c r="G215" s="48">
        <v>12</v>
      </c>
      <c r="H215" s="58">
        <v>0</v>
      </c>
      <c r="I215" s="58">
        <f>ROUND(G215*H215,1)</f>
        <v>0</v>
      </c>
      <c r="J215" s="52"/>
      <c r="K215" s="70"/>
      <c r="Z215" s="13">
        <f>ROUND(IF(AQ215="5",BJ215,0),2)</f>
        <v>0</v>
      </c>
      <c r="AB215" s="13">
        <f>ROUND(IF(AQ215="1",BH215,0),2)</f>
        <v>0</v>
      </c>
      <c r="AC215" s="13">
        <f>ROUND(IF(AQ215="1",BI215,0),2)</f>
        <v>0</v>
      </c>
      <c r="AD215" s="13">
        <f>ROUND(IF(AQ215="7",BH215,0),2)</f>
        <v>0</v>
      </c>
      <c r="AE215" s="13">
        <f>ROUND(IF(AQ215="7",BI215,0),2)</f>
        <v>0</v>
      </c>
      <c r="AF215" s="13">
        <f>ROUND(IF(AQ215="2",BH215,0),2)</f>
        <v>0</v>
      </c>
      <c r="AG215" s="13">
        <f>ROUND(IF(AQ215="2",BI215,0),2)</f>
        <v>0</v>
      </c>
      <c r="AH215" s="13">
        <f>ROUND(IF(AQ215="0",BJ215,0),2)</f>
        <v>0</v>
      </c>
      <c r="AI215" s="38" t="s">
        <v>18</v>
      </c>
      <c r="AJ215" s="13">
        <f>IF(AN215=0,I215,0)</f>
        <v>0</v>
      </c>
      <c r="AK215" s="13">
        <f>IF(AN215=12,I215,0)</f>
        <v>0</v>
      </c>
      <c r="AL215" s="13">
        <f>IF(AN215=21,I215,0)</f>
        <v>0</v>
      </c>
      <c r="AN215" s="13">
        <v>21</v>
      </c>
      <c r="AO215" s="13">
        <f>H215*0.735135521</f>
        <v>0</v>
      </c>
      <c r="AP215" s="13">
        <f>H215*(1-0.735135521)</f>
        <v>0</v>
      </c>
      <c r="AQ215" s="12" t="s">
        <v>138</v>
      </c>
      <c r="AV215" s="13">
        <f>ROUND(AW215+AX215,2)</f>
        <v>0</v>
      </c>
      <c r="AW215" s="13">
        <f>ROUND(G215*AO215,2)</f>
        <v>0</v>
      </c>
      <c r="AX215" s="13">
        <f>ROUND(G215*AP215,2)</f>
        <v>0</v>
      </c>
      <c r="AY215" s="12" t="s">
        <v>388</v>
      </c>
      <c r="AZ215" s="12" t="s">
        <v>389</v>
      </c>
      <c r="BA215" s="38" t="s">
        <v>142</v>
      </c>
      <c r="BC215" s="13">
        <f>AW215+AX215</f>
        <v>0</v>
      </c>
      <c r="BD215" s="13">
        <f>H215/(100-BE215)*100</f>
        <v>0</v>
      </c>
      <c r="BE215" s="13">
        <v>0</v>
      </c>
      <c r="BF215" s="13">
        <f>215</f>
        <v>215</v>
      </c>
      <c r="BH215" s="13">
        <f>G215*AO215</f>
        <v>0</v>
      </c>
      <c r="BI215" s="13">
        <f>G215*AP215</f>
        <v>0</v>
      </c>
      <c r="BJ215" s="13">
        <f>G215*H215</f>
        <v>0</v>
      </c>
      <c r="BK215" s="12" t="s">
        <v>143</v>
      </c>
      <c r="BL215" s="13">
        <v>91</v>
      </c>
      <c r="BW215" s="13">
        <v>21</v>
      </c>
      <c r="BX215" s="4" t="s">
        <v>395</v>
      </c>
    </row>
    <row r="216" spans="1:76" x14ac:dyDescent="0.25">
      <c r="A216" s="51"/>
      <c r="B216" s="52"/>
      <c r="C216" s="52"/>
      <c r="D216" s="53" t="s">
        <v>401</v>
      </c>
      <c r="E216" s="53" t="s">
        <v>18</v>
      </c>
      <c r="F216" s="52"/>
      <c r="G216" s="54">
        <v>12</v>
      </c>
      <c r="H216" s="60"/>
      <c r="I216" s="60"/>
      <c r="J216" s="52"/>
      <c r="K216" s="70"/>
    </row>
    <row r="217" spans="1:76" x14ac:dyDescent="0.25">
      <c r="A217" s="69" t="s">
        <v>38</v>
      </c>
      <c r="B217" s="65" t="s">
        <v>18</v>
      </c>
      <c r="C217" s="65" t="s">
        <v>402</v>
      </c>
      <c r="D217" s="160" t="s">
        <v>395</v>
      </c>
      <c r="E217" s="155"/>
      <c r="F217" s="65" t="s">
        <v>216</v>
      </c>
      <c r="G217" s="48">
        <v>65</v>
      </c>
      <c r="H217" s="58">
        <v>0</v>
      </c>
      <c r="I217" s="58">
        <f>ROUND(G217*H217,1)</f>
        <v>0</v>
      </c>
      <c r="J217" s="52"/>
      <c r="K217" s="70"/>
      <c r="Z217" s="13">
        <f>ROUND(IF(AQ217="5",BJ217,0),2)</f>
        <v>0</v>
      </c>
      <c r="AB217" s="13">
        <f>ROUND(IF(AQ217="1",BH217,0),2)</f>
        <v>0</v>
      </c>
      <c r="AC217" s="13">
        <f>ROUND(IF(AQ217="1",BI217,0),2)</f>
        <v>0</v>
      </c>
      <c r="AD217" s="13">
        <f>ROUND(IF(AQ217="7",BH217,0),2)</f>
        <v>0</v>
      </c>
      <c r="AE217" s="13">
        <f>ROUND(IF(AQ217="7",BI217,0),2)</f>
        <v>0</v>
      </c>
      <c r="AF217" s="13">
        <f>ROUND(IF(AQ217="2",BH217,0),2)</f>
        <v>0</v>
      </c>
      <c r="AG217" s="13">
        <f>ROUND(IF(AQ217="2",BI217,0),2)</f>
        <v>0</v>
      </c>
      <c r="AH217" s="13">
        <f>ROUND(IF(AQ217="0",BJ217,0),2)</f>
        <v>0</v>
      </c>
      <c r="AI217" s="38" t="s">
        <v>18</v>
      </c>
      <c r="AJ217" s="13">
        <f>IF(AN217=0,I217,0)</f>
        <v>0</v>
      </c>
      <c r="AK217" s="13">
        <f>IF(AN217=12,I217,0)</f>
        <v>0</v>
      </c>
      <c r="AL217" s="13">
        <f>IF(AN217=21,I217,0)</f>
        <v>0</v>
      </c>
      <c r="AN217" s="13">
        <v>21</v>
      </c>
      <c r="AO217" s="13">
        <f>H217*0.68794958</f>
        <v>0</v>
      </c>
      <c r="AP217" s="13">
        <f>H217*(1-0.68794958)</f>
        <v>0</v>
      </c>
      <c r="AQ217" s="12" t="s">
        <v>138</v>
      </c>
      <c r="AV217" s="13">
        <f>ROUND(AW217+AX217,2)</f>
        <v>0</v>
      </c>
      <c r="AW217" s="13">
        <f>ROUND(G217*AO217,2)</f>
        <v>0</v>
      </c>
      <c r="AX217" s="13">
        <f>ROUND(G217*AP217,2)</f>
        <v>0</v>
      </c>
      <c r="AY217" s="12" t="s">
        <v>388</v>
      </c>
      <c r="AZ217" s="12" t="s">
        <v>389</v>
      </c>
      <c r="BA217" s="38" t="s">
        <v>142</v>
      </c>
      <c r="BC217" s="13">
        <f>AW217+AX217</f>
        <v>0</v>
      </c>
      <c r="BD217" s="13">
        <f>H217/(100-BE217)*100</f>
        <v>0</v>
      </c>
      <c r="BE217" s="13">
        <v>0</v>
      </c>
      <c r="BF217" s="13">
        <f>217</f>
        <v>217</v>
      </c>
      <c r="BH217" s="13">
        <f>G217*AO217</f>
        <v>0</v>
      </c>
      <c r="BI217" s="13">
        <f>G217*AP217</f>
        <v>0</v>
      </c>
      <c r="BJ217" s="13">
        <f>G217*H217</f>
        <v>0</v>
      </c>
      <c r="BK217" s="12" t="s">
        <v>143</v>
      </c>
      <c r="BL217" s="13">
        <v>91</v>
      </c>
      <c r="BW217" s="13">
        <v>21</v>
      </c>
      <c r="BX217" s="4" t="s">
        <v>395</v>
      </c>
    </row>
    <row r="218" spans="1:76" x14ac:dyDescent="0.25">
      <c r="A218" s="51"/>
      <c r="B218" s="52"/>
      <c r="C218" s="52"/>
      <c r="D218" s="53" t="s">
        <v>403</v>
      </c>
      <c r="E218" s="53" t="s">
        <v>18</v>
      </c>
      <c r="F218" s="52"/>
      <c r="G218" s="54">
        <v>65</v>
      </c>
      <c r="H218" s="60"/>
      <c r="I218" s="60"/>
      <c r="J218" s="52"/>
      <c r="K218" s="70"/>
    </row>
    <row r="219" spans="1:76" x14ac:dyDescent="0.25">
      <c r="A219" s="69" t="s">
        <v>40</v>
      </c>
      <c r="B219" s="65" t="s">
        <v>18</v>
      </c>
      <c r="C219" s="65" t="s">
        <v>404</v>
      </c>
      <c r="D219" s="160" t="s">
        <v>395</v>
      </c>
      <c r="E219" s="155"/>
      <c r="F219" s="65" t="s">
        <v>216</v>
      </c>
      <c r="G219" s="48">
        <v>17</v>
      </c>
      <c r="H219" s="58">
        <v>0</v>
      </c>
      <c r="I219" s="58">
        <f>ROUND(G219*H219,1)</f>
        <v>0</v>
      </c>
      <c r="J219" s="52"/>
      <c r="K219" s="70"/>
      <c r="Z219" s="13">
        <f>ROUND(IF(AQ219="5",BJ219,0),2)</f>
        <v>0</v>
      </c>
      <c r="AB219" s="13">
        <f>ROUND(IF(AQ219="1",BH219,0),2)</f>
        <v>0</v>
      </c>
      <c r="AC219" s="13">
        <f>ROUND(IF(AQ219="1",BI219,0),2)</f>
        <v>0</v>
      </c>
      <c r="AD219" s="13">
        <f>ROUND(IF(AQ219="7",BH219,0),2)</f>
        <v>0</v>
      </c>
      <c r="AE219" s="13">
        <f>ROUND(IF(AQ219="7",BI219,0),2)</f>
        <v>0</v>
      </c>
      <c r="AF219" s="13">
        <f>ROUND(IF(AQ219="2",BH219,0),2)</f>
        <v>0</v>
      </c>
      <c r="AG219" s="13">
        <f>ROUND(IF(AQ219="2",BI219,0),2)</f>
        <v>0</v>
      </c>
      <c r="AH219" s="13">
        <f>ROUND(IF(AQ219="0",BJ219,0),2)</f>
        <v>0</v>
      </c>
      <c r="AI219" s="38" t="s">
        <v>18</v>
      </c>
      <c r="AJ219" s="13">
        <f>IF(AN219=0,I219,0)</f>
        <v>0</v>
      </c>
      <c r="AK219" s="13">
        <f>IF(AN219=12,I219,0)</f>
        <v>0</v>
      </c>
      <c r="AL219" s="13">
        <f>IF(AN219=21,I219,0)</f>
        <v>0</v>
      </c>
      <c r="AN219" s="13">
        <v>21</v>
      </c>
      <c r="AO219" s="13">
        <f>H219*0.799492441</f>
        <v>0</v>
      </c>
      <c r="AP219" s="13">
        <f>H219*(1-0.799492441)</f>
        <v>0</v>
      </c>
      <c r="AQ219" s="12" t="s">
        <v>138</v>
      </c>
      <c r="AV219" s="13">
        <f>ROUND(AW219+AX219,2)</f>
        <v>0</v>
      </c>
      <c r="AW219" s="13">
        <f>ROUND(G219*AO219,2)</f>
        <v>0</v>
      </c>
      <c r="AX219" s="13">
        <f>ROUND(G219*AP219,2)</f>
        <v>0</v>
      </c>
      <c r="AY219" s="12" t="s">
        <v>388</v>
      </c>
      <c r="AZ219" s="12" t="s">
        <v>389</v>
      </c>
      <c r="BA219" s="38" t="s">
        <v>142</v>
      </c>
      <c r="BC219" s="13">
        <f>AW219+AX219</f>
        <v>0</v>
      </c>
      <c r="BD219" s="13">
        <f>H219/(100-BE219)*100</f>
        <v>0</v>
      </c>
      <c r="BE219" s="13">
        <v>0</v>
      </c>
      <c r="BF219" s="13">
        <f>219</f>
        <v>219</v>
      </c>
      <c r="BH219" s="13">
        <f>G219*AO219</f>
        <v>0</v>
      </c>
      <c r="BI219" s="13">
        <f>G219*AP219</f>
        <v>0</v>
      </c>
      <c r="BJ219" s="13">
        <f>G219*H219</f>
        <v>0</v>
      </c>
      <c r="BK219" s="12" t="s">
        <v>143</v>
      </c>
      <c r="BL219" s="13">
        <v>91</v>
      </c>
      <c r="BW219" s="13">
        <v>21</v>
      </c>
      <c r="BX219" s="4" t="s">
        <v>395</v>
      </c>
    </row>
    <row r="220" spans="1:76" x14ac:dyDescent="0.25">
      <c r="A220" s="51"/>
      <c r="B220" s="52"/>
      <c r="C220" s="52"/>
      <c r="D220" s="53" t="s">
        <v>405</v>
      </c>
      <c r="E220" s="53" t="s">
        <v>18</v>
      </c>
      <c r="F220" s="52"/>
      <c r="G220" s="54">
        <v>17</v>
      </c>
      <c r="H220" s="60"/>
      <c r="I220" s="60"/>
      <c r="J220" s="52"/>
      <c r="K220" s="70"/>
    </row>
    <row r="221" spans="1:76" x14ac:dyDescent="0.25">
      <c r="A221" s="69" t="s">
        <v>406</v>
      </c>
      <c r="B221" s="65" t="s">
        <v>18</v>
      </c>
      <c r="C221" s="65" t="s">
        <v>407</v>
      </c>
      <c r="D221" s="160" t="s">
        <v>408</v>
      </c>
      <c r="E221" s="155"/>
      <c r="F221" s="65" t="s">
        <v>216</v>
      </c>
      <c r="G221" s="48">
        <v>2</v>
      </c>
      <c r="H221" s="58">
        <v>0</v>
      </c>
      <c r="I221" s="58">
        <f>ROUND(G221*H221,1)</f>
        <v>0</v>
      </c>
      <c r="J221" s="52"/>
      <c r="K221" s="70"/>
      <c r="Z221" s="13">
        <f>ROUND(IF(AQ221="5",BJ221,0),2)</f>
        <v>0</v>
      </c>
      <c r="AB221" s="13">
        <f>ROUND(IF(AQ221="1",BH221,0),2)</f>
        <v>0</v>
      </c>
      <c r="AC221" s="13">
        <f>ROUND(IF(AQ221="1",BI221,0),2)</f>
        <v>0</v>
      </c>
      <c r="AD221" s="13">
        <f>ROUND(IF(AQ221="7",BH221,0),2)</f>
        <v>0</v>
      </c>
      <c r="AE221" s="13">
        <f>ROUND(IF(AQ221="7",BI221,0),2)</f>
        <v>0</v>
      </c>
      <c r="AF221" s="13">
        <f>ROUND(IF(AQ221="2",BH221,0),2)</f>
        <v>0</v>
      </c>
      <c r="AG221" s="13">
        <f>ROUND(IF(AQ221="2",BI221,0),2)</f>
        <v>0</v>
      </c>
      <c r="AH221" s="13">
        <f>ROUND(IF(AQ221="0",BJ221,0),2)</f>
        <v>0</v>
      </c>
      <c r="AI221" s="38" t="s">
        <v>18</v>
      </c>
      <c r="AJ221" s="13">
        <f>IF(AN221=0,I221,0)</f>
        <v>0</v>
      </c>
      <c r="AK221" s="13">
        <f>IF(AN221=12,I221,0)</f>
        <v>0</v>
      </c>
      <c r="AL221" s="13">
        <f>IF(AN221=21,I221,0)</f>
        <v>0</v>
      </c>
      <c r="AN221" s="13">
        <v>21</v>
      </c>
      <c r="AO221" s="13">
        <f>H221*0.738985507</f>
        <v>0</v>
      </c>
      <c r="AP221" s="13">
        <f>H221*(1-0.738985507)</f>
        <v>0</v>
      </c>
      <c r="AQ221" s="12" t="s">
        <v>138</v>
      </c>
      <c r="AV221" s="13">
        <f>ROUND(AW221+AX221,2)</f>
        <v>0</v>
      </c>
      <c r="AW221" s="13">
        <f>ROUND(G221*AO221,2)</f>
        <v>0</v>
      </c>
      <c r="AX221" s="13">
        <f>ROUND(G221*AP221,2)</f>
        <v>0</v>
      </c>
      <c r="AY221" s="12" t="s">
        <v>388</v>
      </c>
      <c r="AZ221" s="12" t="s">
        <v>389</v>
      </c>
      <c r="BA221" s="38" t="s">
        <v>142</v>
      </c>
      <c r="BC221" s="13">
        <f>AW221+AX221</f>
        <v>0</v>
      </c>
      <c r="BD221" s="13">
        <f>H221/(100-BE221)*100</f>
        <v>0</v>
      </c>
      <c r="BE221" s="13">
        <v>0</v>
      </c>
      <c r="BF221" s="13">
        <f>221</f>
        <v>221</v>
      </c>
      <c r="BH221" s="13">
        <f>G221*AO221</f>
        <v>0</v>
      </c>
      <c r="BI221" s="13">
        <f>G221*AP221</f>
        <v>0</v>
      </c>
      <c r="BJ221" s="13">
        <f>G221*H221</f>
        <v>0</v>
      </c>
      <c r="BK221" s="12" t="s">
        <v>143</v>
      </c>
      <c r="BL221" s="13">
        <v>91</v>
      </c>
      <c r="BW221" s="13">
        <v>21</v>
      </c>
      <c r="BX221" s="4" t="s">
        <v>408</v>
      </c>
    </row>
    <row r="222" spans="1:76" x14ac:dyDescent="0.25">
      <c r="A222" s="49" t="s">
        <v>18</v>
      </c>
      <c r="B222" s="67" t="s">
        <v>18</v>
      </c>
      <c r="C222" s="67" t="s">
        <v>48</v>
      </c>
      <c r="D222" s="176" t="s">
        <v>49</v>
      </c>
      <c r="E222" s="177"/>
      <c r="F222" s="50" t="s">
        <v>3</v>
      </c>
      <c r="G222" s="50" t="s">
        <v>3</v>
      </c>
      <c r="H222" s="59" t="s">
        <v>3</v>
      </c>
      <c r="I222" s="63">
        <f>ROUND(SUM(I223:I237),1)</f>
        <v>0</v>
      </c>
      <c r="J222" s="52"/>
      <c r="K222" s="70"/>
      <c r="AI222" s="38" t="s">
        <v>18</v>
      </c>
      <c r="AS222" s="37">
        <f>SUM(AJ223:AJ237)</f>
        <v>0</v>
      </c>
      <c r="AT222" s="37">
        <f>SUM(AK223:AK237)</f>
        <v>0</v>
      </c>
      <c r="AU222" s="37">
        <f>SUM(AL223:AL237)</f>
        <v>0</v>
      </c>
    </row>
    <row r="223" spans="1:76" x14ac:dyDescent="0.25">
      <c r="A223" s="69" t="s">
        <v>42</v>
      </c>
      <c r="B223" s="65" t="s">
        <v>18</v>
      </c>
      <c r="C223" s="65" t="s">
        <v>409</v>
      </c>
      <c r="D223" s="160" t="s">
        <v>410</v>
      </c>
      <c r="E223" s="155"/>
      <c r="F223" s="65" t="s">
        <v>165</v>
      </c>
      <c r="G223" s="48">
        <v>13.5</v>
      </c>
      <c r="H223" s="58">
        <v>0</v>
      </c>
      <c r="I223" s="58">
        <f>ROUND(G223*H223,1)</f>
        <v>0</v>
      </c>
      <c r="J223" s="52"/>
      <c r="K223" s="70"/>
      <c r="Z223" s="13">
        <f>ROUND(IF(AQ223="5",BJ223,0),2)</f>
        <v>0</v>
      </c>
      <c r="AB223" s="13">
        <f>ROUND(IF(AQ223="1",BH223,0),2)</f>
        <v>0</v>
      </c>
      <c r="AC223" s="13">
        <f>ROUND(IF(AQ223="1",BI223,0),2)</f>
        <v>0</v>
      </c>
      <c r="AD223" s="13">
        <f>ROUND(IF(AQ223="7",BH223,0),2)</f>
        <v>0</v>
      </c>
      <c r="AE223" s="13">
        <f>ROUND(IF(AQ223="7",BI223,0),2)</f>
        <v>0</v>
      </c>
      <c r="AF223" s="13">
        <f>ROUND(IF(AQ223="2",BH223,0),2)</f>
        <v>0</v>
      </c>
      <c r="AG223" s="13">
        <f>ROUND(IF(AQ223="2",BI223,0),2)</f>
        <v>0</v>
      </c>
      <c r="AH223" s="13">
        <f>ROUND(IF(AQ223="0",BJ223,0),2)</f>
        <v>0</v>
      </c>
      <c r="AI223" s="38" t="s">
        <v>18</v>
      </c>
      <c r="AJ223" s="13">
        <f>IF(AN223=0,I223,0)</f>
        <v>0</v>
      </c>
      <c r="AK223" s="13">
        <f>IF(AN223=12,I223,0)</f>
        <v>0</v>
      </c>
      <c r="AL223" s="13">
        <f>IF(AN223=21,I223,0)</f>
        <v>0</v>
      </c>
      <c r="AN223" s="13">
        <v>21</v>
      </c>
      <c r="AO223" s="13">
        <f>H223*0</f>
        <v>0</v>
      </c>
      <c r="AP223" s="13">
        <f>H223*(1-0)</f>
        <v>0</v>
      </c>
      <c r="AQ223" s="12" t="s">
        <v>138</v>
      </c>
      <c r="AV223" s="13">
        <f>ROUND(AW223+AX223,2)</f>
        <v>0</v>
      </c>
      <c r="AW223" s="13">
        <f>ROUND(G223*AO223,2)</f>
        <v>0</v>
      </c>
      <c r="AX223" s="13">
        <f>ROUND(G223*AP223,2)</f>
        <v>0</v>
      </c>
      <c r="AY223" s="12" t="s">
        <v>411</v>
      </c>
      <c r="AZ223" s="12" t="s">
        <v>389</v>
      </c>
      <c r="BA223" s="38" t="s">
        <v>142</v>
      </c>
      <c r="BC223" s="13">
        <f>AW223+AX223</f>
        <v>0</v>
      </c>
      <c r="BD223" s="13">
        <f>H223/(100-BE223)*100</f>
        <v>0</v>
      </c>
      <c r="BE223" s="13">
        <v>0</v>
      </c>
      <c r="BF223" s="13">
        <f>223</f>
        <v>223</v>
      </c>
      <c r="BH223" s="13">
        <f>G223*AO223</f>
        <v>0</v>
      </c>
      <c r="BI223" s="13">
        <f>G223*AP223</f>
        <v>0</v>
      </c>
      <c r="BJ223" s="13">
        <f>G223*H223</f>
        <v>0</v>
      </c>
      <c r="BK223" s="12" t="s">
        <v>143</v>
      </c>
      <c r="BL223" s="13">
        <v>97</v>
      </c>
      <c r="BW223" s="13">
        <v>21</v>
      </c>
      <c r="BX223" s="4" t="s">
        <v>410</v>
      </c>
    </row>
    <row r="224" spans="1:76" x14ac:dyDescent="0.25">
      <c r="A224" s="51"/>
      <c r="B224" s="52"/>
      <c r="C224" s="52"/>
      <c r="D224" s="53" t="s">
        <v>173</v>
      </c>
      <c r="E224" s="53" t="s">
        <v>18</v>
      </c>
      <c r="F224" s="52"/>
      <c r="G224" s="54">
        <v>0</v>
      </c>
      <c r="H224" s="60"/>
      <c r="I224" s="60"/>
      <c r="J224" s="52"/>
      <c r="K224" s="70"/>
    </row>
    <row r="225" spans="1:76" x14ac:dyDescent="0.25">
      <c r="A225" s="51"/>
      <c r="B225" s="52"/>
      <c r="C225" s="52"/>
      <c r="D225" s="53" t="s">
        <v>174</v>
      </c>
      <c r="E225" s="53" t="s">
        <v>18</v>
      </c>
      <c r="F225" s="52"/>
      <c r="G225" s="54">
        <v>0</v>
      </c>
      <c r="H225" s="60"/>
      <c r="I225" s="60"/>
      <c r="J225" s="52"/>
      <c r="K225" s="70"/>
    </row>
    <row r="226" spans="1:76" x14ac:dyDescent="0.25">
      <c r="A226" s="51"/>
      <c r="B226" s="52"/>
      <c r="C226" s="52"/>
      <c r="D226" s="53" t="s">
        <v>175</v>
      </c>
      <c r="E226" s="53" t="s">
        <v>18</v>
      </c>
      <c r="F226" s="52"/>
      <c r="G226" s="54">
        <v>1</v>
      </c>
      <c r="H226" s="60"/>
      <c r="I226" s="60"/>
      <c r="J226" s="52"/>
      <c r="K226" s="70"/>
    </row>
    <row r="227" spans="1:76" x14ac:dyDescent="0.25">
      <c r="A227" s="51"/>
      <c r="B227" s="52"/>
      <c r="C227" s="52"/>
      <c r="D227" s="53" t="s">
        <v>176</v>
      </c>
      <c r="E227" s="53" t="s">
        <v>18</v>
      </c>
      <c r="F227" s="52"/>
      <c r="G227" s="54">
        <v>0</v>
      </c>
      <c r="H227" s="60"/>
      <c r="I227" s="60"/>
      <c r="J227" s="52"/>
      <c r="K227" s="70"/>
    </row>
    <row r="228" spans="1:76" x14ac:dyDescent="0.25">
      <c r="A228" s="51"/>
      <c r="B228" s="52"/>
      <c r="C228" s="52"/>
      <c r="D228" s="53" t="s">
        <v>177</v>
      </c>
      <c r="E228" s="53" t="s">
        <v>18</v>
      </c>
      <c r="F228" s="52"/>
      <c r="G228" s="54">
        <v>3</v>
      </c>
      <c r="H228" s="60"/>
      <c r="I228" s="60"/>
      <c r="J228" s="52"/>
      <c r="K228" s="70"/>
    </row>
    <row r="229" spans="1:76" x14ac:dyDescent="0.25">
      <c r="A229" s="51"/>
      <c r="B229" s="52"/>
      <c r="C229" s="52"/>
      <c r="D229" s="53" t="s">
        <v>412</v>
      </c>
      <c r="E229" s="53" t="s">
        <v>18</v>
      </c>
      <c r="F229" s="52"/>
      <c r="G229" s="54">
        <v>0</v>
      </c>
      <c r="H229" s="60"/>
      <c r="I229" s="60"/>
      <c r="J229" s="52"/>
      <c r="K229" s="70"/>
    </row>
    <row r="230" spans="1:76" x14ac:dyDescent="0.25">
      <c r="A230" s="51"/>
      <c r="B230" s="52"/>
      <c r="C230" s="52"/>
      <c r="D230" s="53" t="s">
        <v>182</v>
      </c>
      <c r="E230" s="53" t="s">
        <v>18</v>
      </c>
      <c r="F230" s="52"/>
      <c r="G230" s="54">
        <v>3.5</v>
      </c>
      <c r="H230" s="60"/>
      <c r="I230" s="60"/>
      <c r="J230" s="52"/>
      <c r="K230" s="70"/>
    </row>
    <row r="231" spans="1:76" x14ac:dyDescent="0.25">
      <c r="A231" s="51"/>
      <c r="B231" s="52"/>
      <c r="C231" s="52"/>
      <c r="D231" s="53" t="s">
        <v>183</v>
      </c>
      <c r="E231" s="53" t="s">
        <v>18</v>
      </c>
      <c r="F231" s="52"/>
      <c r="G231" s="54">
        <v>1</v>
      </c>
      <c r="H231" s="60"/>
      <c r="I231" s="60"/>
      <c r="J231" s="52"/>
      <c r="K231" s="70"/>
    </row>
    <row r="232" spans="1:76" x14ac:dyDescent="0.25">
      <c r="A232" s="51"/>
      <c r="B232" s="52"/>
      <c r="C232" s="52"/>
      <c r="D232" s="53" t="s">
        <v>184</v>
      </c>
      <c r="E232" s="53" t="s">
        <v>18</v>
      </c>
      <c r="F232" s="52"/>
      <c r="G232" s="54">
        <v>0</v>
      </c>
      <c r="H232" s="60"/>
      <c r="I232" s="60"/>
      <c r="J232" s="52"/>
      <c r="K232" s="70"/>
    </row>
    <row r="233" spans="1:76" x14ac:dyDescent="0.25">
      <c r="A233" s="51"/>
      <c r="B233" s="52"/>
      <c r="C233" s="52"/>
      <c r="D233" s="53" t="s">
        <v>185</v>
      </c>
      <c r="E233" s="53" t="s">
        <v>18</v>
      </c>
      <c r="F233" s="52"/>
      <c r="G233" s="54">
        <v>5</v>
      </c>
      <c r="H233" s="60"/>
      <c r="I233" s="60"/>
      <c r="J233" s="52"/>
      <c r="K233" s="70"/>
    </row>
    <row r="234" spans="1:76" x14ac:dyDescent="0.25">
      <c r="A234" s="69" t="s">
        <v>413</v>
      </c>
      <c r="B234" s="65" t="s">
        <v>18</v>
      </c>
      <c r="C234" s="65" t="s">
        <v>414</v>
      </c>
      <c r="D234" s="160" t="s">
        <v>415</v>
      </c>
      <c r="E234" s="155"/>
      <c r="F234" s="65" t="s">
        <v>165</v>
      </c>
      <c r="G234" s="48">
        <v>7.5</v>
      </c>
      <c r="H234" s="58">
        <v>0</v>
      </c>
      <c r="I234" s="58">
        <f>ROUND(G234*H234,1)</f>
        <v>0</v>
      </c>
      <c r="J234" s="52"/>
      <c r="K234" s="70"/>
      <c r="Z234" s="13">
        <f>ROUND(IF(AQ234="5",BJ234,0),2)</f>
        <v>0</v>
      </c>
      <c r="AB234" s="13">
        <f>ROUND(IF(AQ234="1",BH234,0),2)</f>
        <v>0</v>
      </c>
      <c r="AC234" s="13">
        <f>ROUND(IF(AQ234="1",BI234,0),2)</f>
        <v>0</v>
      </c>
      <c r="AD234" s="13">
        <f>ROUND(IF(AQ234="7",BH234,0),2)</f>
        <v>0</v>
      </c>
      <c r="AE234" s="13">
        <f>ROUND(IF(AQ234="7",BI234,0),2)</f>
        <v>0</v>
      </c>
      <c r="AF234" s="13">
        <f>ROUND(IF(AQ234="2",BH234,0),2)</f>
        <v>0</v>
      </c>
      <c r="AG234" s="13">
        <f>ROUND(IF(AQ234="2",BI234,0),2)</f>
        <v>0</v>
      </c>
      <c r="AH234" s="13">
        <f>ROUND(IF(AQ234="0",BJ234,0),2)</f>
        <v>0</v>
      </c>
      <c r="AI234" s="38" t="s">
        <v>18</v>
      </c>
      <c r="AJ234" s="13">
        <f>IF(AN234=0,I234,0)</f>
        <v>0</v>
      </c>
      <c r="AK234" s="13">
        <f>IF(AN234=12,I234,0)</f>
        <v>0</v>
      </c>
      <c r="AL234" s="13">
        <f>IF(AN234=21,I234,0)</f>
        <v>0</v>
      </c>
      <c r="AN234" s="13">
        <v>21</v>
      </c>
      <c r="AO234" s="13">
        <f>H234*0</f>
        <v>0</v>
      </c>
      <c r="AP234" s="13">
        <f>H234*(1-0)</f>
        <v>0</v>
      </c>
      <c r="AQ234" s="12" t="s">
        <v>138</v>
      </c>
      <c r="AV234" s="13">
        <f>ROUND(AW234+AX234,2)</f>
        <v>0</v>
      </c>
      <c r="AW234" s="13">
        <f>ROUND(G234*AO234,2)</f>
        <v>0</v>
      </c>
      <c r="AX234" s="13">
        <f>ROUND(G234*AP234,2)</f>
        <v>0</v>
      </c>
      <c r="AY234" s="12" t="s">
        <v>411</v>
      </c>
      <c r="AZ234" s="12" t="s">
        <v>389</v>
      </c>
      <c r="BA234" s="38" t="s">
        <v>142</v>
      </c>
      <c r="BC234" s="13">
        <f>AW234+AX234</f>
        <v>0</v>
      </c>
      <c r="BD234" s="13">
        <f>H234/(100-BE234)*100</f>
        <v>0</v>
      </c>
      <c r="BE234" s="13">
        <v>0</v>
      </c>
      <c r="BF234" s="13">
        <f>234</f>
        <v>234</v>
      </c>
      <c r="BH234" s="13">
        <f>G234*AO234</f>
        <v>0</v>
      </c>
      <c r="BI234" s="13">
        <f>G234*AP234</f>
        <v>0</v>
      </c>
      <c r="BJ234" s="13">
        <f>G234*H234</f>
        <v>0</v>
      </c>
      <c r="BK234" s="12" t="s">
        <v>143</v>
      </c>
      <c r="BL234" s="13">
        <v>97</v>
      </c>
      <c r="BW234" s="13">
        <v>21</v>
      </c>
      <c r="BX234" s="4" t="s">
        <v>415</v>
      </c>
    </row>
    <row r="235" spans="1:76" x14ac:dyDescent="0.25">
      <c r="A235" s="51"/>
      <c r="B235" s="52"/>
      <c r="C235" s="52"/>
      <c r="D235" s="53" t="s">
        <v>188</v>
      </c>
      <c r="E235" s="53" t="s">
        <v>18</v>
      </c>
      <c r="F235" s="52"/>
      <c r="G235" s="54">
        <v>0</v>
      </c>
      <c r="H235" s="60"/>
      <c r="I235" s="60"/>
      <c r="J235" s="52"/>
      <c r="K235" s="70"/>
    </row>
    <row r="236" spans="1:76" x14ac:dyDescent="0.25">
      <c r="A236" s="51"/>
      <c r="B236" s="52"/>
      <c r="C236" s="52"/>
      <c r="D236" s="53" t="s">
        <v>189</v>
      </c>
      <c r="E236" s="53" t="s">
        <v>18</v>
      </c>
      <c r="F236" s="52"/>
      <c r="G236" s="54">
        <v>7.5</v>
      </c>
      <c r="H236" s="60"/>
      <c r="I236" s="60"/>
      <c r="J236" s="52"/>
      <c r="K236" s="70"/>
    </row>
    <row r="237" spans="1:76" x14ac:dyDescent="0.25">
      <c r="A237" s="69" t="s">
        <v>416</v>
      </c>
      <c r="B237" s="65" t="s">
        <v>18</v>
      </c>
      <c r="C237" s="65" t="s">
        <v>417</v>
      </c>
      <c r="D237" s="160" t="s">
        <v>418</v>
      </c>
      <c r="E237" s="155"/>
      <c r="F237" s="65" t="s">
        <v>325</v>
      </c>
      <c r="G237" s="48">
        <v>395.54</v>
      </c>
      <c r="H237" s="58">
        <v>0</v>
      </c>
      <c r="I237" s="58">
        <f>ROUND(G237*H237,1)</f>
        <v>0</v>
      </c>
      <c r="J237" s="52"/>
      <c r="K237" s="70"/>
      <c r="Z237" s="13">
        <f>ROUND(IF(AQ237="5",BJ237,0),2)</f>
        <v>0</v>
      </c>
      <c r="AB237" s="13">
        <f>ROUND(IF(AQ237="1",BH237,0),2)</f>
        <v>0</v>
      </c>
      <c r="AC237" s="13">
        <f>ROUND(IF(AQ237="1",BI237,0),2)</f>
        <v>0</v>
      </c>
      <c r="AD237" s="13">
        <f>ROUND(IF(AQ237="7",BH237,0),2)</f>
        <v>0</v>
      </c>
      <c r="AE237" s="13">
        <f>ROUND(IF(AQ237="7",BI237,0),2)</f>
        <v>0</v>
      </c>
      <c r="AF237" s="13">
        <f>ROUND(IF(AQ237="2",BH237,0),2)</f>
        <v>0</v>
      </c>
      <c r="AG237" s="13">
        <f>ROUND(IF(AQ237="2",BI237,0),2)</f>
        <v>0</v>
      </c>
      <c r="AH237" s="13">
        <f>ROUND(IF(AQ237="0",BJ237,0),2)</f>
        <v>0</v>
      </c>
      <c r="AI237" s="38" t="s">
        <v>18</v>
      </c>
      <c r="AJ237" s="13">
        <f>IF(AN237=0,I237,0)</f>
        <v>0</v>
      </c>
      <c r="AK237" s="13">
        <f>IF(AN237=12,I237,0)</f>
        <v>0</v>
      </c>
      <c r="AL237" s="13">
        <f>IF(AN237=21,I237,0)</f>
        <v>0</v>
      </c>
      <c r="AN237" s="13">
        <v>21</v>
      </c>
      <c r="AO237" s="13">
        <f>H237*0</f>
        <v>0</v>
      </c>
      <c r="AP237" s="13">
        <f>H237*(1-0)</f>
        <v>0</v>
      </c>
      <c r="AQ237" s="12" t="s">
        <v>153</v>
      </c>
      <c r="AV237" s="13">
        <f>ROUND(AW237+AX237,2)</f>
        <v>0</v>
      </c>
      <c r="AW237" s="13">
        <f>ROUND(G237*AO237,2)</f>
        <v>0</v>
      </c>
      <c r="AX237" s="13">
        <f>ROUND(G237*AP237,2)</f>
        <v>0</v>
      </c>
      <c r="AY237" s="12" t="s">
        <v>411</v>
      </c>
      <c r="AZ237" s="12" t="s">
        <v>389</v>
      </c>
      <c r="BA237" s="38" t="s">
        <v>142</v>
      </c>
      <c r="BC237" s="13">
        <f>AW237+AX237</f>
        <v>0</v>
      </c>
      <c r="BD237" s="13">
        <f>H237/(100-BE237)*100</f>
        <v>0</v>
      </c>
      <c r="BE237" s="13">
        <v>0</v>
      </c>
      <c r="BF237" s="13">
        <f>237</f>
        <v>237</v>
      </c>
      <c r="BH237" s="13">
        <f>G237*AO237</f>
        <v>0</v>
      </c>
      <c r="BI237" s="13">
        <f>G237*AP237</f>
        <v>0</v>
      </c>
      <c r="BJ237" s="13">
        <f>G237*H237</f>
        <v>0</v>
      </c>
      <c r="BK237" s="12" t="s">
        <v>143</v>
      </c>
      <c r="BL237" s="13">
        <v>97</v>
      </c>
      <c r="BW237" s="13">
        <v>21</v>
      </c>
      <c r="BX237" s="4" t="s">
        <v>418</v>
      </c>
    </row>
    <row r="238" spans="1:76" x14ac:dyDescent="0.25">
      <c r="A238" s="49" t="s">
        <v>18</v>
      </c>
      <c r="B238" s="67" t="s">
        <v>18</v>
      </c>
      <c r="C238" s="67" t="s">
        <v>50</v>
      </c>
      <c r="D238" s="176" t="s">
        <v>51</v>
      </c>
      <c r="E238" s="177"/>
      <c r="F238" s="50" t="s">
        <v>3</v>
      </c>
      <c r="G238" s="50" t="s">
        <v>3</v>
      </c>
      <c r="H238" s="59" t="s">
        <v>3</v>
      </c>
      <c r="I238" s="63">
        <f>ROUND(SUM(I239:I260),1)</f>
        <v>-23104</v>
      </c>
      <c r="J238" s="52"/>
      <c r="K238" s="70"/>
      <c r="AI238" s="38" t="s">
        <v>18</v>
      </c>
      <c r="AS238" s="37">
        <f>SUM(AJ239:AJ260)</f>
        <v>0</v>
      </c>
      <c r="AT238" s="37">
        <f>SUM(AK239:AK260)</f>
        <v>0</v>
      </c>
      <c r="AU238" s="37">
        <f>SUM(AL239:AL260)</f>
        <v>-23104</v>
      </c>
    </row>
    <row r="239" spans="1:76" x14ac:dyDescent="0.25">
      <c r="A239" s="69" t="s">
        <v>419</v>
      </c>
      <c r="B239" s="65" t="s">
        <v>18</v>
      </c>
      <c r="C239" s="65" t="s">
        <v>420</v>
      </c>
      <c r="D239" s="160" t="s">
        <v>421</v>
      </c>
      <c r="E239" s="155"/>
      <c r="F239" s="65" t="s">
        <v>325</v>
      </c>
      <c r="G239" s="48">
        <v>293.68</v>
      </c>
      <c r="H239" s="58">
        <v>0</v>
      </c>
      <c r="I239" s="58">
        <f>ROUND(G239*H239,1)</f>
        <v>0</v>
      </c>
      <c r="J239" s="52"/>
      <c r="K239" s="70"/>
      <c r="Z239" s="13">
        <f>ROUND(IF(AQ239="5",BJ239,0),2)</f>
        <v>0</v>
      </c>
      <c r="AB239" s="13">
        <f>ROUND(IF(AQ239="1",BH239,0),2)</f>
        <v>0</v>
      </c>
      <c r="AC239" s="13">
        <f>ROUND(IF(AQ239="1",BI239,0),2)</f>
        <v>0</v>
      </c>
      <c r="AD239" s="13">
        <f>ROUND(IF(AQ239="7",BH239,0),2)</f>
        <v>0</v>
      </c>
      <c r="AE239" s="13">
        <f>ROUND(IF(AQ239="7",BI239,0),2)</f>
        <v>0</v>
      </c>
      <c r="AF239" s="13">
        <f>ROUND(IF(AQ239="2",BH239,0),2)</f>
        <v>0</v>
      </c>
      <c r="AG239" s="13">
        <f>ROUND(IF(AQ239="2",BI239,0),2)</f>
        <v>0</v>
      </c>
      <c r="AH239" s="13">
        <f>ROUND(IF(AQ239="0",BJ239,0),2)</f>
        <v>0</v>
      </c>
      <c r="AI239" s="38" t="s">
        <v>18</v>
      </c>
      <c r="AJ239" s="13">
        <f>IF(AN239=0,I239,0)</f>
        <v>0</v>
      </c>
      <c r="AK239" s="13">
        <f>IF(AN239=12,I239,0)</f>
        <v>0</v>
      </c>
      <c r="AL239" s="13">
        <f>IF(AN239=21,I239,0)</f>
        <v>0</v>
      </c>
      <c r="AN239" s="13">
        <v>21</v>
      </c>
      <c r="AO239" s="13">
        <f>H239*0</f>
        <v>0</v>
      </c>
      <c r="AP239" s="13">
        <f>H239*(1-0)</f>
        <v>0</v>
      </c>
      <c r="AQ239" s="12" t="s">
        <v>153</v>
      </c>
      <c r="AV239" s="13">
        <f>ROUND(AW239+AX239,2)</f>
        <v>0</v>
      </c>
      <c r="AW239" s="13">
        <f>ROUND(G239*AO239,2)</f>
        <v>0</v>
      </c>
      <c r="AX239" s="13">
        <f>ROUND(G239*AP239,2)</f>
        <v>0</v>
      </c>
      <c r="AY239" s="12" t="s">
        <v>422</v>
      </c>
      <c r="AZ239" s="12" t="s">
        <v>389</v>
      </c>
      <c r="BA239" s="38" t="s">
        <v>142</v>
      </c>
      <c r="BC239" s="13">
        <f>AW239+AX239</f>
        <v>0</v>
      </c>
      <c r="BD239" s="13">
        <f>H239/(100-BE239)*100</f>
        <v>0</v>
      </c>
      <c r="BE239" s="13">
        <v>0</v>
      </c>
      <c r="BF239" s="13">
        <f>239</f>
        <v>239</v>
      </c>
      <c r="BH239" s="13">
        <f>G239*AO239</f>
        <v>0</v>
      </c>
      <c r="BI239" s="13">
        <f>G239*AP239</f>
        <v>0</v>
      </c>
      <c r="BJ239" s="13">
        <f>G239*H239</f>
        <v>0</v>
      </c>
      <c r="BK239" s="12" t="s">
        <v>143</v>
      </c>
      <c r="BL239" s="13"/>
      <c r="BW239" s="13">
        <v>21</v>
      </c>
      <c r="BX239" s="4" t="s">
        <v>421</v>
      </c>
    </row>
    <row r="240" spans="1:76" x14ac:dyDescent="0.25">
      <c r="A240" s="51"/>
      <c r="B240" s="52"/>
      <c r="C240" s="52"/>
      <c r="D240" s="53" t="s">
        <v>423</v>
      </c>
      <c r="E240" s="53" t="s">
        <v>18</v>
      </c>
      <c r="F240" s="52"/>
      <c r="G240" s="54">
        <v>0</v>
      </c>
      <c r="H240" s="60"/>
      <c r="I240" s="60"/>
      <c r="J240" s="52"/>
      <c r="K240" s="70"/>
    </row>
    <row r="241" spans="1:76" x14ac:dyDescent="0.25">
      <c r="A241" s="51"/>
      <c r="B241" s="52"/>
      <c r="C241" s="52"/>
      <c r="D241" s="53" t="s">
        <v>424</v>
      </c>
      <c r="E241" s="53" t="s">
        <v>18</v>
      </c>
      <c r="F241" s="52"/>
      <c r="G241" s="54">
        <v>1.32</v>
      </c>
      <c r="H241" s="60"/>
      <c r="I241" s="60"/>
      <c r="J241" s="52"/>
      <c r="K241" s="70"/>
    </row>
    <row r="242" spans="1:76" x14ac:dyDescent="0.25">
      <c r="A242" s="51"/>
      <c r="B242" s="52"/>
      <c r="C242" s="52"/>
      <c r="D242" s="53" t="s">
        <v>425</v>
      </c>
      <c r="E242" s="53" t="s">
        <v>18</v>
      </c>
      <c r="F242" s="52"/>
      <c r="G242" s="54">
        <v>0</v>
      </c>
      <c r="H242" s="60"/>
      <c r="I242" s="60"/>
      <c r="J242" s="52"/>
      <c r="K242" s="70"/>
    </row>
    <row r="243" spans="1:76" x14ac:dyDescent="0.25">
      <c r="A243" s="51"/>
      <c r="B243" s="52"/>
      <c r="C243" s="52"/>
      <c r="D243" s="53" t="s">
        <v>426</v>
      </c>
      <c r="E243" s="53" t="s">
        <v>18</v>
      </c>
      <c r="F243" s="52"/>
      <c r="G243" s="54">
        <v>22</v>
      </c>
      <c r="H243" s="60"/>
      <c r="I243" s="60"/>
      <c r="J243" s="52"/>
      <c r="K243" s="70"/>
    </row>
    <row r="244" spans="1:76" x14ac:dyDescent="0.25">
      <c r="A244" s="51"/>
      <c r="B244" s="52"/>
      <c r="C244" s="52"/>
      <c r="D244" s="53" t="s">
        <v>427</v>
      </c>
      <c r="E244" s="53" t="s">
        <v>18</v>
      </c>
      <c r="F244" s="52"/>
      <c r="G244" s="54">
        <v>0</v>
      </c>
      <c r="H244" s="60"/>
      <c r="I244" s="60"/>
      <c r="J244" s="52"/>
      <c r="K244" s="70"/>
    </row>
    <row r="245" spans="1:76" x14ac:dyDescent="0.25">
      <c r="A245" s="51"/>
      <c r="B245" s="52"/>
      <c r="C245" s="52"/>
      <c r="D245" s="53" t="s">
        <v>428</v>
      </c>
      <c r="E245" s="53" t="s">
        <v>18</v>
      </c>
      <c r="F245" s="52"/>
      <c r="G245" s="54">
        <v>231.04</v>
      </c>
      <c r="H245" s="60"/>
      <c r="I245" s="60"/>
      <c r="J245" s="52"/>
      <c r="K245" s="70"/>
    </row>
    <row r="246" spans="1:76" x14ac:dyDescent="0.25">
      <c r="A246" s="51"/>
      <c r="B246" s="52"/>
      <c r="C246" s="52"/>
      <c r="D246" s="53" t="s">
        <v>429</v>
      </c>
      <c r="E246" s="53" t="s">
        <v>18</v>
      </c>
      <c r="F246" s="52"/>
      <c r="G246" s="54">
        <v>0</v>
      </c>
      <c r="H246" s="60"/>
      <c r="I246" s="60"/>
      <c r="J246" s="52"/>
      <c r="K246" s="70"/>
    </row>
    <row r="247" spans="1:76" x14ac:dyDescent="0.25">
      <c r="A247" s="51"/>
      <c r="B247" s="52"/>
      <c r="C247" s="52"/>
      <c r="D247" s="53" t="s">
        <v>430</v>
      </c>
      <c r="E247" s="53" t="s">
        <v>18</v>
      </c>
      <c r="F247" s="52"/>
      <c r="G247" s="54">
        <v>12.43</v>
      </c>
      <c r="H247" s="60"/>
      <c r="I247" s="60"/>
      <c r="J247" s="52"/>
      <c r="K247" s="70"/>
    </row>
    <row r="248" spans="1:76" x14ac:dyDescent="0.25">
      <c r="A248" s="51"/>
      <c r="B248" s="52"/>
      <c r="C248" s="52"/>
      <c r="D248" s="53" t="s">
        <v>431</v>
      </c>
      <c r="E248" s="53" t="s">
        <v>18</v>
      </c>
      <c r="F248" s="52"/>
      <c r="G248" s="54">
        <v>0</v>
      </c>
      <c r="H248" s="60"/>
      <c r="I248" s="60"/>
      <c r="J248" s="52"/>
      <c r="K248" s="70"/>
    </row>
    <row r="249" spans="1:76" x14ac:dyDescent="0.25">
      <c r="A249" s="51"/>
      <c r="B249" s="52"/>
      <c r="C249" s="52"/>
      <c r="D249" s="53" t="s">
        <v>432</v>
      </c>
      <c r="E249" s="53" t="s">
        <v>18</v>
      </c>
      <c r="F249" s="52"/>
      <c r="G249" s="54">
        <v>0.75</v>
      </c>
      <c r="H249" s="60"/>
      <c r="I249" s="60"/>
      <c r="J249" s="52"/>
      <c r="K249" s="70"/>
    </row>
    <row r="250" spans="1:76" x14ac:dyDescent="0.25">
      <c r="A250" s="51"/>
      <c r="B250" s="52"/>
      <c r="C250" s="52"/>
      <c r="D250" s="53" t="s">
        <v>433</v>
      </c>
      <c r="E250" s="53" t="s">
        <v>18</v>
      </c>
      <c r="F250" s="52"/>
      <c r="G250" s="54">
        <v>0</v>
      </c>
      <c r="H250" s="60"/>
      <c r="I250" s="60"/>
      <c r="J250" s="52"/>
      <c r="K250" s="70"/>
    </row>
    <row r="251" spans="1:76" x14ac:dyDescent="0.25">
      <c r="A251" s="51"/>
      <c r="B251" s="52"/>
      <c r="C251" s="52"/>
      <c r="D251" s="53" t="s">
        <v>434</v>
      </c>
      <c r="E251" s="53" t="s">
        <v>18</v>
      </c>
      <c r="F251" s="52"/>
      <c r="G251" s="54">
        <v>26.14</v>
      </c>
      <c r="H251" s="60"/>
      <c r="I251" s="60"/>
      <c r="J251" s="52"/>
      <c r="K251" s="70"/>
    </row>
    <row r="252" spans="1:76" x14ac:dyDescent="0.25">
      <c r="A252" s="69" t="s">
        <v>435</v>
      </c>
      <c r="B252" s="65" t="s">
        <v>18</v>
      </c>
      <c r="C252" s="65" t="s">
        <v>436</v>
      </c>
      <c r="D252" s="160" t="s">
        <v>437</v>
      </c>
      <c r="E252" s="155"/>
      <c r="F252" s="65" t="s">
        <v>325</v>
      </c>
      <c r="G252" s="48">
        <v>587.36</v>
      </c>
      <c r="H252" s="58">
        <v>0</v>
      </c>
      <c r="I252" s="58">
        <v>0</v>
      </c>
      <c r="J252" s="52"/>
      <c r="K252" s="70"/>
      <c r="Z252" s="13">
        <f>ROUND(IF(AQ252="5",BJ252,0),2)</f>
        <v>0</v>
      </c>
      <c r="AB252" s="13">
        <f>ROUND(IF(AQ252="1",BH252,0),2)</f>
        <v>0</v>
      </c>
      <c r="AC252" s="13">
        <f>ROUND(IF(AQ252="1",BI252,0),2)</f>
        <v>0</v>
      </c>
      <c r="AD252" s="13">
        <f>ROUND(IF(AQ252="7",BH252,0),2)</f>
        <v>0</v>
      </c>
      <c r="AE252" s="13">
        <f>ROUND(IF(AQ252="7",BI252,0),2)</f>
        <v>0</v>
      </c>
      <c r="AF252" s="13">
        <f>ROUND(IF(AQ252="2",BH252,0),2)</f>
        <v>0</v>
      </c>
      <c r="AG252" s="13">
        <f>ROUND(IF(AQ252="2",BI252,0),2)</f>
        <v>0</v>
      </c>
      <c r="AH252" s="13">
        <f>ROUND(IF(AQ252="0",BJ252,0),2)</f>
        <v>0</v>
      </c>
      <c r="AI252" s="38" t="s">
        <v>18</v>
      </c>
      <c r="AJ252" s="13">
        <f>IF(AN252=0,I252,0)</f>
        <v>0</v>
      </c>
      <c r="AK252" s="13">
        <f>IF(AN252=12,I252,0)</f>
        <v>0</v>
      </c>
      <c r="AL252" s="13">
        <f>IF(AN252=21,I252,0)</f>
        <v>0</v>
      </c>
      <c r="AN252" s="13">
        <v>21</v>
      </c>
      <c r="AO252" s="13">
        <f>H252*0</f>
        <v>0</v>
      </c>
      <c r="AP252" s="13">
        <f>H252*(1-0)</f>
        <v>0</v>
      </c>
      <c r="AQ252" s="12" t="s">
        <v>153</v>
      </c>
      <c r="AV252" s="13">
        <f>ROUND(AW252+AX252,2)</f>
        <v>0</v>
      </c>
      <c r="AW252" s="13">
        <f>ROUND(G252*AO252,2)</f>
        <v>0</v>
      </c>
      <c r="AX252" s="13">
        <f>ROUND(G252*AP252,2)</f>
        <v>0</v>
      </c>
      <c r="AY252" s="12" t="s">
        <v>422</v>
      </c>
      <c r="AZ252" s="12" t="s">
        <v>389</v>
      </c>
      <c r="BA252" s="38" t="s">
        <v>142</v>
      </c>
      <c r="BC252" s="13">
        <f>AW252+AX252</f>
        <v>0</v>
      </c>
      <c r="BD252" s="13">
        <f>H252/(100-BE252)*100</f>
        <v>0</v>
      </c>
      <c r="BE252" s="13">
        <v>0</v>
      </c>
      <c r="BF252" s="13">
        <f>252</f>
        <v>252</v>
      </c>
      <c r="BH252" s="13">
        <f>G252*AO252</f>
        <v>0</v>
      </c>
      <c r="BI252" s="13">
        <f>G252*AP252</f>
        <v>0</v>
      </c>
      <c r="BJ252" s="13">
        <f>G252*H252</f>
        <v>0</v>
      </c>
      <c r="BK252" s="12" t="s">
        <v>143</v>
      </c>
      <c r="BL252" s="13"/>
      <c r="BW252" s="13">
        <v>21</v>
      </c>
      <c r="BX252" s="4" t="s">
        <v>437</v>
      </c>
    </row>
    <row r="253" spans="1:76" x14ac:dyDescent="0.25">
      <c r="A253" s="51"/>
      <c r="B253" s="52"/>
      <c r="C253" s="52"/>
      <c r="D253" s="53" t="s">
        <v>438</v>
      </c>
      <c r="E253" s="53" t="s">
        <v>18</v>
      </c>
      <c r="F253" s="52"/>
      <c r="G253" s="54">
        <v>587.36</v>
      </c>
      <c r="H253" s="60"/>
      <c r="I253" s="60"/>
      <c r="J253" s="52"/>
      <c r="K253" s="70"/>
    </row>
    <row r="254" spans="1:76" x14ac:dyDescent="0.25">
      <c r="A254" s="69" t="s">
        <v>439</v>
      </c>
      <c r="B254" s="65" t="s">
        <v>18</v>
      </c>
      <c r="C254" s="65" t="s">
        <v>440</v>
      </c>
      <c r="D254" s="160" t="s">
        <v>441</v>
      </c>
      <c r="E254" s="155"/>
      <c r="F254" s="65" t="s">
        <v>325</v>
      </c>
      <c r="G254" s="48">
        <v>13.75</v>
      </c>
      <c r="H254" s="58">
        <v>0</v>
      </c>
      <c r="I254" s="58">
        <f>ROUND(G254*H254,1)</f>
        <v>0</v>
      </c>
      <c r="J254" s="52"/>
      <c r="K254" s="70"/>
      <c r="Z254" s="13">
        <f>ROUND(IF(AQ254="5",BJ254,0),2)</f>
        <v>0</v>
      </c>
      <c r="AB254" s="13">
        <f>ROUND(IF(AQ254="1",BH254,0),2)</f>
        <v>0</v>
      </c>
      <c r="AC254" s="13">
        <f>ROUND(IF(AQ254="1",BI254,0),2)</f>
        <v>0</v>
      </c>
      <c r="AD254" s="13">
        <f>ROUND(IF(AQ254="7",BH254,0),2)</f>
        <v>0</v>
      </c>
      <c r="AE254" s="13">
        <f>ROUND(IF(AQ254="7",BI254,0),2)</f>
        <v>0</v>
      </c>
      <c r="AF254" s="13">
        <f>ROUND(IF(AQ254="2",BH254,0),2)</f>
        <v>0</v>
      </c>
      <c r="AG254" s="13">
        <f>ROUND(IF(AQ254="2",BI254,0),2)</f>
        <v>0</v>
      </c>
      <c r="AH254" s="13">
        <f>ROUND(IF(AQ254="0",BJ254,0),2)</f>
        <v>0</v>
      </c>
      <c r="AI254" s="38" t="s">
        <v>18</v>
      </c>
      <c r="AJ254" s="13">
        <f>IF(AN254=0,I254,0)</f>
        <v>0</v>
      </c>
      <c r="AK254" s="13">
        <f>IF(AN254=12,I254,0)</f>
        <v>0</v>
      </c>
      <c r="AL254" s="13">
        <f>IF(AN254=21,I254,0)</f>
        <v>0</v>
      </c>
      <c r="AN254" s="13">
        <v>21</v>
      </c>
      <c r="AO254" s="13">
        <f>H254*0</f>
        <v>0</v>
      </c>
      <c r="AP254" s="13">
        <f>H254*(1-0)</f>
        <v>0</v>
      </c>
      <c r="AQ254" s="12" t="s">
        <v>153</v>
      </c>
      <c r="AV254" s="13">
        <f>ROUND(AW254+AX254,2)</f>
        <v>0</v>
      </c>
      <c r="AW254" s="13">
        <f>ROUND(G254*AO254,2)</f>
        <v>0</v>
      </c>
      <c r="AX254" s="13">
        <f>ROUND(G254*AP254,2)</f>
        <v>0</v>
      </c>
      <c r="AY254" s="12" t="s">
        <v>422</v>
      </c>
      <c r="AZ254" s="12" t="s">
        <v>389</v>
      </c>
      <c r="BA254" s="38" t="s">
        <v>142</v>
      </c>
      <c r="BC254" s="13">
        <f>AW254+AX254</f>
        <v>0</v>
      </c>
      <c r="BD254" s="13">
        <f>H254/(100-BE254)*100</f>
        <v>0</v>
      </c>
      <c r="BE254" s="13">
        <v>0</v>
      </c>
      <c r="BF254" s="13">
        <f>254</f>
        <v>254</v>
      </c>
      <c r="BH254" s="13">
        <f>G254*AO254</f>
        <v>0</v>
      </c>
      <c r="BI254" s="13">
        <f>G254*AP254</f>
        <v>0</v>
      </c>
      <c r="BJ254" s="13">
        <f>G254*H254</f>
        <v>0</v>
      </c>
      <c r="BK254" s="12" t="s">
        <v>143</v>
      </c>
      <c r="BL254" s="13"/>
      <c r="BW254" s="13">
        <v>21</v>
      </c>
      <c r="BX254" s="4" t="s">
        <v>441</v>
      </c>
    </row>
    <row r="255" spans="1:76" x14ac:dyDescent="0.25">
      <c r="A255" s="51"/>
      <c r="B255" s="52"/>
      <c r="C255" s="52"/>
      <c r="D255" s="53" t="s">
        <v>442</v>
      </c>
      <c r="E255" s="53" t="s">
        <v>18</v>
      </c>
      <c r="F255" s="52"/>
      <c r="G255" s="54">
        <v>13.75</v>
      </c>
      <c r="H255" s="60"/>
      <c r="I255" s="60"/>
      <c r="J255" s="52"/>
      <c r="K255" s="70"/>
    </row>
    <row r="256" spans="1:76" x14ac:dyDescent="0.25">
      <c r="A256" s="69" t="s">
        <v>443</v>
      </c>
      <c r="B256" s="65" t="s">
        <v>18</v>
      </c>
      <c r="C256" s="65" t="s">
        <v>444</v>
      </c>
      <c r="D256" s="160" t="s">
        <v>445</v>
      </c>
      <c r="E256" s="155"/>
      <c r="F256" s="65" t="s">
        <v>325</v>
      </c>
      <c r="G256" s="48">
        <v>26.89</v>
      </c>
      <c r="H256" s="58">
        <v>0</v>
      </c>
      <c r="I256" s="58">
        <f>ROUND(G256*H256,1)</f>
        <v>0</v>
      </c>
      <c r="J256" s="52"/>
      <c r="K256" s="70"/>
      <c r="Z256" s="13">
        <f>ROUND(IF(AQ256="5",BJ256,0),2)</f>
        <v>0</v>
      </c>
      <c r="AB256" s="13">
        <f>ROUND(IF(AQ256="1",BH256,0),2)</f>
        <v>0</v>
      </c>
      <c r="AC256" s="13">
        <f>ROUND(IF(AQ256="1",BI256,0),2)</f>
        <v>0</v>
      </c>
      <c r="AD256" s="13">
        <f>ROUND(IF(AQ256="7",BH256,0),2)</f>
        <v>0</v>
      </c>
      <c r="AE256" s="13">
        <f>ROUND(IF(AQ256="7",BI256,0),2)</f>
        <v>0</v>
      </c>
      <c r="AF256" s="13">
        <f>ROUND(IF(AQ256="2",BH256,0),2)</f>
        <v>0</v>
      </c>
      <c r="AG256" s="13">
        <f>ROUND(IF(AQ256="2",BI256,0),2)</f>
        <v>0</v>
      </c>
      <c r="AH256" s="13">
        <f>ROUND(IF(AQ256="0",BJ256,0),2)</f>
        <v>0</v>
      </c>
      <c r="AI256" s="38" t="s">
        <v>18</v>
      </c>
      <c r="AJ256" s="13">
        <f>IF(AN256=0,I256,0)</f>
        <v>0</v>
      </c>
      <c r="AK256" s="13">
        <f>IF(AN256=12,I256,0)</f>
        <v>0</v>
      </c>
      <c r="AL256" s="13">
        <f>IF(AN256=21,I256,0)</f>
        <v>0</v>
      </c>
      <c r="AN256" s="13">
        <v>21</v>
      </c>
      <c r="AO256" s="13">
        <f>H256*0</f>
        <v>0</v>
      </c>
      <c r="AP256" s="13">
        <f>H256*(1-0)</f>
        <v>0</v>
      </c>
      <c r="AQ256" s="12" t="s">
        <v>153</v>
      </c>
      <c r="AV256" s="13">
        <f>ROUND(AW256+AX256,2)</f>
        <v>0</v>
      </c>
      <c r="AW256" s="13">
        <f>ROUND(G256*AO256,2)</f>
        <v>0</v>
      </c>
      <c r="AX256" s="13">
        <f>ROUND(G256*AP256,2)</f>
        <v>0</v>
      </c>
      <c r="AY256" s="12" t="s">
        <v>422</v>
      </c>
      <c r="AZ256" s="12" t="s">
        <v>389</v>
      </c>
      <c r="BA256" s="38" t="s">
        <v>142</v>
      </c>
      <c r="BC256" s="13">
        <f>AW256+AX256</f>
        <v>0</v>
      </c>
      <c r="BD256" s="13">
        <f>H256/(100-BE256)*100</f>
        <v>0</v>
      </c>
      <c r="BE256" s="13">
        <v>0</v>
      </c>
      <c r="BF256" s="13">
        <f>256</f>
        <v>256</v>
      </c>
      <c r="BH256" s="13">
        <f>G256*AO256</f>
        <v>0</v>
      </c>
      <c r="BI256" s="13">
        <f>G256*AP256</f>
        <v>0</v>
      </c>
      <c r="BJ256" s="13">
        <f>G256*H256</f>
        <v>0</v>
      </c>
      <c r="BK256" s="12" t="s">
        <v>143</v>
      </c>
      <c r="BL256" s="13"/>
      <c r="BW256" s="13">
        <v>21</v>
      </c>
      <c r="BX256" s="4" t="s">
        <v>445</v>
      </c>
    </row>
    <row r="257" spans="1:76" x14ac:dyDescent="0.25">
      <c r="A257" s="51"/>
      <c r="B257" s="52"/>
      <c r="C257" s="52"/>
      <c r="D257" s="53" t="s">
        <v>446</v>
      </c>
      <c r="E257" s="53" t="s">
        <v>18</v>
      </c>
      <c r="F257" s="52"/>
      <c r="G257" s="54">
        <v>26.89</v>
      </c>
      <c r="H257" s="60"/>
      <c r="I257" s="60"/>
      <c r="J257" s="52"/>
      <c r="K257" s="70"/>
    </row>
    <row r="258" spans="1:76" x14ac:dyDescent="0.25">
      <c r="A258" s="69" t="s">
        <v>447</v>
      </c>
      <c r="B258" s="65" t="s">
        <v>18</v>
      </c>
      <c r="C258" s="65" t="s">
        <v>448</v>
      </c>
      <c r="D258" s="160" t="s">
        <v>449</v>
      </c>
      <c r="E258" s="155"/>
      <c r="F258" s="65" t="s">
        <v>325</v>
      </c>
      <c r="G258" s="48">
        <v>22</v>
      </c>
      <c r="H258" s="58">
        <v>0</v>
      </c>
      <c r="I258" s="58">
        <f>ROUND(G258*H258,1)</f>
        <v>0</v>
      </c>
      <c r="J258" s="52"/>
      <c r="K258" s="70"/>
      <c r="Z258" s="13">
        <f>ROUND(IF(AQ258="5",BJ258,0),2)</f>
        <v>0</v>
      </c>
      <c r="AB258" s="13">
        <f>ROUND(IF(AQ258="1",BH258,0),2)</f>
        <v>0</v>
      </c>
      <c r="AC258" s="13">
        <f>ROUND(IF(AQ258="1",BI258,0),2)</f>
        <v>0</v>
      </c>
      <c r="AD258" s="13">
        <f>ROUND(IF(AQ258="7",BH258,0),2)</f>
        <v>0</v>
      </c>
      <c r="AE258" s="13">
        <f>ROUND(IF(AQ258="7",BI258,0),2)</f>
        <v>0</v>
      </c>
      <c r="AF258" s="13">
        <f>ROUND(IF(AQ258="2",BH258,0),2)</f>
        <v>0</v>
      </c>
      <c r="AG258" s="13">
        <f>ROUND(IF(AQ258="2",BI258,0),2)</f>
        <v>0</v>
      </c>
      <c r="AH258" s="13">
        <f>ROUND(IF(AQ258="0",BJ258,0),2)</f>
        <v>0</v>
      </c>
      <c r="AI258" s="38" t="s">
        <v>18</v>
      </c>
      <c r="AJ258" s="13">
        <f>IF(AN258=0,I258,0)</f>
        <v>0</v>
      </c>
      <c r="AK258" s="13">
        <f>IF(AN258=12,I258,0)</f>
        <v>0</v>
      </c>
      <c r="AL258" s="13">
        <f>IF(AN258=21,I258,0)</f>
        <v>0</v>
      </c>
      <c r="AN258" s="13">
        <v>21</v>
      </c>
      <c r="AO258" s="13">
        <f>H258*0</f>
        <v>0</v>
      </c>
      <c r="AP258" s="13">
        <f>H258*(1-0)</f>
        <v>0</v>
      </c>
      <c r="AQ258" s="12" t="s">
        <v>153</v>
      </c>
      <c r="AV258" s="13">
        <f>ROUND(AW258+AX258,2)</f>
        <v>0</v>
      </c>
      <c r="AW258" s="13">
        <f>ROUND(G258*AO258,2)</f>
        <v>0</v>
      </c>
      <c r="AX258" s="13">
        <f>ROUND(G258*AP258,2)</f>
        <v>0</v>
      </c>
      <c r="AY258" s="12" t="s">
        <v>422</v>
      </c>
      <c r="AZ258" s="12" t="s">
        <v>389</v>
      </c>
      <c r="BA258" s="38" t="s">
        <v>142</v>
      </c>
      <c r="BC258" s="13">
        <f>AW258+AX258</f>
        <v>0</v>
      </c>
      <c r="BD258" s="13">
        <f>H258/(100-BE258)*100</f>
        <v>0</v>
      </c>
      <c r="BE258" s="13">
        <v>0</v>
      </c>
      <c r="BF258" s="13">
        <f>258</f>
        <v>258</v>
      </c>
      <c r="BH258" s="13">
        <f>G258*AO258</f>
        <v>0</v>
      </c>
      <c r="BI258" s="13">
        <f>G258*AP258</f>
        <v>0</v>
      </c>
      <c r="BJ258" s="13">
        <f>G258*H258</f>
        <v>0</v>
      </c>
      <c r="BK258" s="12" t="s">
        <v>143</v>
      </c>
      <c r="BL258" s="13"/>
      <c r="BW258" s="13">
        <v>21</v>
      </c>
      <c r="BX258" s="4" t="s">
        <v>449</v>
      </c>
    </row>
    <row r="259" spans="1:76" x14ac:dyDescent="0.25">
      <c r="A259" s="51"/>
      <c r="B259" s="52"/>
      <c r="C259" s="52"/>
      <c r="D259" s="53" t="s">
        <v>426</v>
      </c>
      <c r="E259" s="53" t="s">
        <v>18</v>
      </c>
      <c r="F259" s="52"/>
      <c r="G259" s="54">
        <v>22</v>
      </c>
      <c r="H259" s="60"/>
      <c r="I259" s="60"/>
      <c r="J259" s="52"/>
      <c r="K259" s="70"/>
    </row>
    <row r="260" spans="1:76" x14ac:dyDescent="0.25">
      <c r="A260" s="55" t="s">
        <v>450</v>
      </c>
      <c r="B260" s="66" t="s">
        <v>18</v>
      </c>
      <c r="C260" s="66" t="s">
        <v>451</v>
      </c>
      <c r="D260" s="178" t="s">
        <v>452</v>
      </c>
      <c r="E260" s="172"/>
      <c r="F260" s="66" t="s">
        <v>325</v>
      </c>
      <c r="G260" s="56">
        <v>231.04</v>
      </c>
      <c r="H260" s="56">
        <v>-100</v>
      </c>
      <c r="I260" s="61">
        <f>ROUND(G260*H260,1)</f>
        <v>-23104</v>
      </c>
      <c r="J260" s="71"/>
      <c r="K260" s="72"/>
      <c r="Z260" s="13">
        <f>ROUND(IF(AQ260="5",BJ260,0),2)</f>
        <v>-23104</v>
      </c>
      <c r="AB260" s="13">
        <f>ROUND(IF(AQ260="1",BH260,0),2)</f>
        <v>0</v>
      </c>
      <c r="AC260" s="13">
        <f>ROUND(IF(AQ260="1",BI260,0),2)</f>
        <v>0</v>
      </c>
      <c r="AD260" s="13">
        <f>ROUND(IF(AQ260="7",BH260,0),2)</f>
        <v>0</v>
      </c>
      <c r="AE260" s="13">
        <f>ROUND(IF(AQ260="7",BI260,0),2)</f>
        <v>0</v>
      </c>
      <c r="AF260" s="13">
        <f>ROUND(IF(AQ260="2",BH260,0),2)</f>
        <v>0</v>
      </c>
      <c r="AG260" s="13">
        <f>ROUND(IF(AQ260="2",BI260,0),2)</f>
        <v>0</v>
      </c>
      <c r="AH260" s="13">
        <f>ROUND(IF(AQ260="0",BJ260,0),2)</f>
        <v>0</v>
      </c>
      <c r="AI260" s="38" t="s">
        <v>18</v>
      </c>
      <c r="AJ260" s="13">
        <f>IF(AN260=0,I260,0)</f>
        <v>0</v>
      </c>
      <c r="AK260" s="13">
        <f>IF(AN260=12,I260,0)</f>
        <v>0</v>
      </c>
      <c r="AL260" s="13">
        <f>IF(AN260=21,I260,0)</f>
        <v>-23104</v>
      </c>
      <c r="AN260" s="13">
        <v>21</v>
      </c>
      <c r="AO260" s="13">
        <f>H260*0.000099983</f>
        <v>-9.9982999999999999E-3</v>
      </c>
      <c r="AP260" s="13">
        <f>H260*(1-0.000099983)</f>
        <v>-99.990001699999993</v>
      </c>
      <c r="AQ260" s="12" t="s">
        <v>153</v>
      </c>
      <c r="AV260" s="13">
        <f>ROUND(AW260+AX260,2)</f>
        <v>-23104</v>
      </c>
      <c r="AW260" s="13">
        <f>ROUND(G260*AO260,2)</f>
        <v>-2.31</v>
      </c>
      <c r="AX260" s="13">
        <f>ROUND(G260*AP260,2)</f>
        <v>-23101.69</v>
      </c>
      <c r="AY260" s="12" t="s">
        <v>422</v>
      </c>
      <c r="AZ260" s="12" t="s">
        <v>389</v>
      </c>
      <c r="BA260" s="38" t="s">
        <v>142</v>
      </c>
      <c r="BC260" s="13">
        <f>AW260+AX260</f>
        <v>-23104</v>
      </c>
      <c r="BD260" s="13">
        <f>H260/(100-BE260)*100</f>
        <v>-100</v>
      </c>
      <c r="BE260" s="13">
        <v>0</v>
      </c>
      <c r="BF260" s="13">
        <f>260</f>
        <v>260</v>
      </c>
      <c r="BH260" s="13">
        <f>G260*AO260</f>
        <v>-2.3100072319999998</v>
      </c>
      <c r="BI260" s="13">
        <f>G260*AP260</f>
        <v>-23101.689992767999</v>
      </c>
      <c r="BJ260" s="13">
        <f>G260*H260</f>
        <v>-23104</v>
      </c>
      <c r="BK260" s="12" t="s">
        <v>143</v>
      </c>
      <c r="BL260" s="13"/>
      <c r="BW260" s="13">
        <v>21</v>
      </c>
      <c r="BX260" s="4" t="s">
        <v>452</v>
      </c>
    </row>
    <row r="261" spans="1:76" x14ac:dyDescent="0.25">
      <c r="A261" s="52"/>
      <c r="B261" s="52"/>
      <c r="C261" s="52"/>
      <c r="D261" s="52"/>
      <c r="E261" s="52"/>
      <c r="F261" s="52"/>
      <c r="G261" s="52"/>
      <c r="H261" s="60"/>
      <c r="I261" s="64">
        <f>ROUND(SUM(I12,I20,I89,I95,I101,I104,I111,I113,I117,I120,I152,I164,I195,I201,I222,I238),1)</f>
        <v>-23104</v>
      </c>
      <c r="J261" s="52"/>
      <c r="K261" s="52"/>
    </row>
    <row r="262" spans="1:76" x14ac:dyDescent="0.25">
      <c r="A262" s="40" t="s">
        <v>99</v>
      </c>
    </row>
    <row r="263" spans="1:76" ht="12.75" customHeight="1" x14ac:dyDescent="0.25">
      <c r="A263" s="86" t="s">
        <v>18</v>
      </c>
      <c r="B263" s="80"/>
      <c r="C263" s="80"/>
      <c r="D263" s="80"/>
      <c r="E263" s="80"/>
      <c r="F263" s="80"/>
      <c r="G263" s="80"/>
      <c r="H263" s="80"/>
      <c r="I263" s="80"/>
      <c r="J263" s="80"/>
      <c r="K263" s="80"/>
    </row>
  </sheetData>
  <sheetProtection algorithmName="SHA-512" hashValue="hlnwRmRSLHnLJedu+r2nSr8xN5ewUNmjhtqtgZgUIKgKxiDwxuQrZpcS0c8OBrxBvLRQAhSUH+ttzETPIzcPbQ==" saltValue="abMTQa6exRv3ya+dvIUQvA==" spinCount="100000" sheet="1" objects="1" scenarios="1"/>
  <mergeCells count="111">
    <mergeCell ref="D254:E254"/>
    <mergeCell ref="D256:E256"/>
    <mergeCell ref="D258:E258"/>
    <mergeCell ref="D260:E260"/>
    <mergeCell ref="A263:K263"/>
    <mergeCell ref="D234:E234"/>
    <mergeCell ref="D237:E237"/>
    <mergeCell ref="D238:E238"/>
    <mergeCell ref="D239:E239"/>
    <mergeCell ref="D252:E252"/>
    <mergeCell ref="D217:E217"/>
    <mergeCell ref="D219:E219"/>
    <mergeCell ref="D221:E221"/>
    <mergeCell ref="D222:E222"/>
    <mergeCell ref="D223:E223"/>
    <mergeCell ref="D201:E201"/>
    <mergeCell ref="D202:E202"/>
    <mergeCell ref="D207:E207"/>
    <mergeCell ref="D210:E210"/>
    <mergeCell ref="D215:E215"/>
    <mergeCell ref="D196:E196"/>
    <mergeCell ref="D197:E197"/>
    <mergeCell ref="D198:E198"/>
    <mergeCell ref="D199:E199"/>
    <mergeCell ref="D200:E200"/>
    <mergeCell ref="D180:E180"/>
    <mergeCell ref="D181:E181"/>
    <mergeCell ref="D184:E184"/>
    <mergeCell ref="D190:E190"/>
    <mergeCell ref="D195:E195"/>
    <mergeCell ref="D157:E157"/>
    <mergeCell ref="D163:E163"/>
    <mergeCell ref="D164:E164"/>
    <mergeCell ref="D165:E165"/>
    <mergeCell ref="D176:E176"/>
    <mergeCell ref="D130:E130"/>
    <mergeCell ref="D133:E133"/>
    <mergeCell ref="D152:E152"/>
    <mergeCell ref="D153:E153"/>
    <mergeCell ref="D154:E154"/>
    <mergeCell ref="D118:E118"/>
    <mergeCell ref="D120:E120"/>
    <mergeCell ref="D121:E121"/>
    <mergeCell ref="D124:E124"/>
    <mergeCell ref="D125:E125"/>
    <mergeCell ref="D111:E111"/>
    <mergeCell ref="D112:E112"/>
    <mergeCell ref="D113:E113"/>
    <mergeCell ref="D114:E114"/>
    <mergeCell ref="D117:E117"/>
    <mergeCell ref="D102:E102"/>
    <mergeCell ref="D104:E104"/>
    <mergeCell ref="D105:E105"/>
    <mergeCell ref="D108:E108"/>
    <mergeCell ref="D110:E110"/>
    <mergeCell ref="D93:E93"/>
    <mergeCell ref="D95:E95"/>
    <mergeCell ref="D96:E96"/>
    <mergeCell ref="D99:E99"/>
    <mergeCell ref="D101:E101"/>
    <mergeCell ref="D79:E79"/>
    <mergeCell ref="D82:E82"/>
    <mergeCell ref="D85:E85"/>
    <mergeCell ref="D89:E89"/>
    <mergeCell ref="D90:E90"/>
    <mergeCell ref="D54:E54"/>
    <mergeCell ref="D57:E57"/>
    <mergeCell ref="D64:E64"/>
    <mergeCell ref="D66:E66"/>
    <mergeCell ref="D70:E70"/>
    <mergeCell ref="D21:E21"/>
    <mergeCell ref="D24:E24"/>
    <mergeCell ref="D30:E30"/>
    <mergeCell ref="D36:E36"/>
    <mergeCell ref="D39:E39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J2:K3"/>
    <mergeCell ref="J4:K5"/>
    <mergeCell ref="J6:K7"/>
    <mergeCell ref="J8:K9"/>
    <mergeCell ref="D10:E10"/>
    <mergeCell ref="D8:E9"/>
    <mergeCell ref="H2:H3"/>
    <mergeCell ref="H4:H5"/>
    <mergeCell ref="H6:H7"/>
    <mergeCell ref="H8:H9"/>
    <mergeCell ref="A1:K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</mergeCells>
  <pageMargins left="0.393999993801117" right="0.393999993801117" top="0.59100002050399802" bottom="0.59100002050399802" header="0" footer="0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 - součet</vt:lpstr>
      <vt:lpstr>Krycí list rozpočtu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Švrčková Lenka</cp:lastModifiedBy>
  <dcterms:created xsi:type="dcterms:W3CDTF">2021-06-10T20:06:38Z</dcterms:created>
  <dcterms:modified xsi:type="dcterms:W3CDTF">2026-04-08T07:56:24Z</dcterms:modified>
</cp:coreProperties>
</file>